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rtc\Downloads\"/>
    </mc:Choice>
  </mc:AlternateContent>
  <bookViews>
    <workbookView xWindow="0" yWindow="0" windowWidth="20460" windowHeight="7590"/>
  </bookViews>
  <sheets>
    <sheet name="Պարագա"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 i="1" l="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2" i="1"/>
  <c r="H63" i="1"/>
  <c r="H64" i="1"/>
  <c r="H65" i="1"/>
  <c r="H66" i="1"/>
  <c r="H67" i="1"/>
  <c r="H68" i="1"/>
  <c r="H69" i="1"/>
  <c r="H70" i="1"/>
  <c r="H71" i="1"/>
</calcChain>
</file>

<file path=xl/sharedStrings.xml><?xml version="1.0" encoding="utf-8"?>
<sst xmlns="http://schemas.openxmlformats.org/spreadsheetml/2006/main" count="289" uniqueCount="216">
  <si>
    <t>Հ/Հ</t>
  </si>
  <si>
    <t>CPV</t>
  </si>
  <si>
    <t>Ապրանքային անվանումը</t>
  </si>
  <si>
    <t>Տեխնիկական բնութագիրը</t>
  </si>
  <si>
    <t>Չ/Մ</t>
  </si>
  <si>
    <t>Քանակ</t>
  </si>
  <si>
    <t>Ընդհանուր արժեք</t>
  </si>
  <si>
    <t>հատ</t>
  </si>
  <si>
    <t xml:space="preserve"> Միավորի գին</t>
  </si>
  <si>
    <t>սրվակ</t>
  </si>
  <si>
    <t>կգ</t>
  </si>
  <si>
    <t>Գլիցերին</t>
  </si>
  <si>
    <t>Եռատոմ սպիրտ՝ օրգանական միացություն: Քիմիապես մաքուր անգույն, անհոտ մածուցիկ հեղուկ</t>
  </si>
  <si>
    <t xml:space="preserve">Վիրաբուժական կարանյութ կետգուտ </t>
  </si>
  <si>
    <t>Տեսակը ՝  բնական հումքից պատրաստված ներծծվող  թել կետգուտ՝ ստերիլ: Ներծծումը հյուսվածքներում 7-30օր: Թելի N 0(4Metric):Թելի երկարությունը՝ 75սմ-90սմ:  Ասեղի տեսակը՝ 1/2 ծակող, 40մմ: Որակի սերտիֆիկատներ ՝ ISO13485 կամ ГОСТ Р ИСО 13485 կամ համարժեք:</t>
  </si>
  <si>
    <t xml:space="preserve">Վիրաբուժական կարանյութ պոլիպրոպիլեն                                                                                        </t>
  </si>
  <si>
    <t xml:space="preserve">Չներծծվող կարի նյութ Prolene 3/0, երկարությունը 90 սմ, ծակող 2 ասեղներով 26 մմ, 1/2 շրջան, կապույտ թել: Պրոլենը մոնաթելային սինթետիկ ոչ ներծծվող ստերիլ վիրաբուժական կար է, որը պատրաստված է պոլիպրոպիլենի իզոտակտիկ բյուրեղային ստերեոիզոմերից՝ սինթետիկ գծային պոլիոլեֆինից: Արտադրող՝ ETHICON , Covidien ,BBraun </t>
  </si>
  <si>
    <t xml:space="preserve">Վիրաբուժական կարանյութ պոլիպրոպիլեն                                                                    </t>
  </si>
  <si>
    <t xml:space="preserve">Ստերիլ, չներծծվող, մոնոֆիլամենտ վիրաբուժական կարաթել պատրաստված պոլիպրոպիլենից և պոլիէթիլենից՝ առանց ծածկույթի։  Թել՝ 6/0, երկարությունը 75սմ:  Ասեղի տեսակը՝ 1/2, ծակող 13մմ 2 ասեղով: Որակի սերտիֆիկատներ ՝ ISO13485 կամ ГОСТ Р ИСО 13485 կամ համարժեք: Արտադրություն`ETHICON , Covidien ,BBraun  </t>
  </si>
  <si>
    <t xml:space="preserve">Վիրաբուժական կարանյութ պոլիգլակտին                                                             </t>
  </si>
  <si>
    <t>Տեսակը ՝ ներծծվող սինթետիկ պոլիֆիլամենտ, ստերիլ:  Թել՝ 7/0, երկարությունը 30սմ-45սմ:  Ասեղի տեսակը՝ 3/8, ծակող 6.5մմ, երկու ասեղանի: Որակի սերտիֆիկատներ ՝ ISO13485 կամ ГОСТ Р ИСО 13485 կամ համարժեք:  Արտադրություն` SMI ,Ethicon, Covidien ,BBraun</t>
  </si>
  <si>
    <t>Կարաթել</t>
  </si>
  <si>
    <t>Ստերիլ վիրաբուժական թել, սինթետիկ, չներծծվող, մոնոմանրաթել, պատրաստված պոլիպրոպիլենի՝ սինթետիկ գծային պոլիոլեֆինի իզոտակտիկ բյուրեղային ստերեոիզոմերից: Թելը ներկված է հակապատկեր գույնով՝ վերքում տեսանելիությունը բարելավելու համար: Մետրիկ չափսը՝ 0.3, սովորական չափսը՝ 9/0 ծակող: Թելի երկարությունը՝ 13 սմ: Ասեղը պատրաստված է կոռոզիակայուն բարձր ամրության համաձուլվածքից, մշակված սիլիկոնով, որը նպաստում է ասեղի և հյուսվածքի միջև շփման նվազեցմանը և հեշտացնում է ասեղի անցումը հյուսվածքի միջով: Պողպատի տեսակը՝ 455: Ասեղն ունի այնպիսի կառուցվածք, որը մեծացնում է ասեղի պահոցում դրա ամրացման և տարբեր անկյուններով ամրացման հուսալիությունը՝ մարմնի կլորացված անկյունների շնորհիվ: Ասեղը ծակող է, շրջանը 3/8, 5 մմ երկարությամբ: Ասեղի մարմնի տրամագիծը 0.1524 մմ է: Ասեղի ծակող ծայրը ունի 45 աստիճան նեղացման անկյուն՝ ասեղի ավելի մեծ ամրություն և սրություն ապահովելու համար:Արտադրող Ethicon, Covidien ,BBraun ,SMI</t>
  </si>
  <si>
    <t xml:space="preserve">Կարաթել  </t>
  </si>
  <si>
    <t>Ստերիլ վիրաբուժական թել, սինթետիկ, չներծծվող, մոնոմանրաթել, պատրաստված պոլիպրոպիլենի՝ սինթետիկ գծային պոլիոլեֆինի իզոտակտիկ բյուրեղային ստերեոիզոմերից: Թելը ներկված է հակապատկեր գույնով՝ վերքում տեսանելիությունը բարելավելու համար:  Ethicon 2790G PROLENE® պոլիպրոպիլենային կարաթել, կոնաձև ծայրով, չներծծվող, BV75-3, 6.5 մմ, 3/8" շրջագիծ, կապույտ մոնոմանրաթել, 5" = 13 սմ, չափս՝ 10-0 ծակող:Արտադրող Ethicon, Covidien ,BBraun ,SMI</t>
  </si>
  <si>
    <t>Թել 7-0 վիկրիլ</t>
  </si>
  <si>
    <t>Թել պոլիգլակտին  N 7/0, ասեղի տեսակը շպատելանման(Spatula) կրկնակի կողային սրվածքով, ստերիլ: Թելի բաղադրություն՝ պոլիգլակտին 910, համապոլիմեր, որը բաղկացած է 90% գլիկոլիդաթթու և 10% Լ–լակտիդ։ Թելի ծածկույթը՝ պոլիգլակտիդ և ստեարատ կալցի (&lt;1%) կամ համարժեք: Ամրության պահպանումը՝ մոտ 50% 21 օր անց, ամբողջությամբ ներծծվում է հիդրոլիզի միջոցով մինչև 70 օրվա ընթացքում։ Ասեղը՝ բարձրորակ չժանգոտվող մակնիշի պողպատից, սիլիկոնային ծածկույթով, կայունացնող հարթակով, երկու ծակող կողմերով, ատրավմատիկ։ Ասեղների չափը 6 մմ, կորությունը՝ 3/8 շրջագիծով, թելի երկարությունը ոչ պակաս, քան՝ 45 սմ։ Ֆորմատ՝ 1 հատ թել 2 ասեղով: Պետք է լինի նոր, չօգտագործված:Արտադրող Ethicon, Covidien ,BBraun, SMI</t>
  </si>
  <si>
    <t>Թել 6-0 վիկրիլ</t>
  </si>
  <si>
    <t xml:space="preserve">Թել պոլիգլակտին  N 6/0, ասեղի տեսակը շպատելանման(Spatula) կրկնակի կողային սրվածքով, ստերիլ: Թելի բաղադրություն՝ պոլիգլակտին 910, համապոլիմեր, որը բաղկացած է 90% գլիկոլիդաթթու և 10% Լ–լակտիդ։ Թելի ծածկույթը՝ պոլիգլակտիդ և ստեարատ կալցի (&lt;1%) կամ համարժեք: Ամրության պահպանումը՝ մոտ 50% 21 օր անց, ամբողջությամբ ներծծվում է հիդրոլիզի միջոցով մինչև 70 օրվա ընթացքում։ Ասեղը՝ բարձրորակ չժանգոտվող մակնիշի պողպատից, սիլիկոնային ծածկույթով, կայունացնող հարթակով, երկու կտրող կողմերով, ատրավմատիկ։ Ասեղների չափը 8 մմ, կորությունը՝ 1/4 շրջագիծով, թելի երկարությունը ոչ պակաս, քան՝ 45 սմ։ Ֆորմատ՝ 1 հատ թել 2 ասեղով: Պետք է լինի նոր, չօգտագործված:Արտադրող Ethicon, Covidien ,BBraun </t>
  </si>
  <si>
    <t>Հոսքի տվիչ</t>
  </si>
  <si>
    <t>SPIROLIFE հոսքի սենսոր (Բազմակի օգտագործման) MK01900 Drager Fabius pius (REF8606800-51)անզգայացման և շնչառական սարքի համար:</t>
  </si>
  <si>
    <t>Ջրի փական</t>
  </si>
  <si>
    <t>Water lock անզգայացման և շնչառական Drager Fabius plus XL(REF8608555) սարքի համար:</t>
  </si>
  <si>
    <t xml:space="preserve"> Լազերային ճառագայթային համակարգի գործիք վիրահատության համար բազմակի օգտագործման </t>
  </si>
  <si>
    <t>Վիրաբուժական սարք, լազերային հզորությամբ վիրաբուժական գործիք, որը նախատեսված է ընդհանուր/բազմակի վիրաբուժական լազերային համակարգին միանալու համար՝ տարբեր վիրաբուժական նպատակներով ինվազիվ ուղղորդման և լազերային էներգիայի մատակարարման համար,ներառյալ գոլորշիացումը, աբլացիան, կոագուլյացիան, հեմոստազը, փափուկ և աճառային հյուսվածքների հեռացումը, , դիսեկցիան և/կամ միզուղիների և լեղապարկի քարերի մասնատումը։ Սովորաբար սարքը զոնդի, բռնակի կամ ծայրակալի տեսքով է, որը հագեցած է օպտիկամանրաթելային նյութերով: Կարող է ներառվել նաև օպտիկամանրաթելային մալուխ: Սարքը բազմակի օգտագործման է: Երկարությունը 3մ,
ճկման նվազագույն շառավիղը 50մմ:</t>
  </si>
  <si>
    <t>Ֆիլտր բակտերովիրուսային</t>
  </si>
  <si>
    <t>Ֆիլտր բազմակի օգտագործման համար գործվածքային</t>
  </si>
  <si>
    <t>Խիտ չներկված բամբակյա գործվածքից պատրաստված փոխարինելի ֆիլտր ստերիլիզացիոն բիքսի համար: Ստերիլիզացման բիքսի ֆիլտրերը պատրաստված են հատուկ նյութից: Այս գործվածքը թույլ է տալիս օդային միջավայրի մանրէաբանական ֆիլտրացում: Ֆիլտրերը տեղադրվում են ստերիլիզացման տուփի մեջ՝ կափարիչի ներսից ,ստերիլիզացման տուփի ներքևի մասից, և ամրացվում են: Ֆիլտրերը երաշխավորված են դիմանալ առնվազն 60 ստերիլիզացման ցիկլի, որից հետո ենթակա են փոխարինման և ստերիլիզացված բժշկական իրերն ու նյութերը ստերիլ մնան մինչև 20օր ։ Ֆիլտրը կլոր, ամրացման անցքով,տրամագիծը 20,5սմ(KФ-9),կտորի հաստությունը՝ 1.4±0.2 մմ։:</t>
  </si>
  <si>
    <t>Բռնակ լապարոսկոպիկ բազմանվագ օգտագործման</t>
  </si>
  <si>
    <t>Բռնակ լապարոսկոպիկ էլեկտրովիրաբուժական- ուլտրաձայնային G11 գեներատորի համար HP054: ապարոսկոպիկ բռնակ պյեզոէլեկտրիկ էլեմենտներով, որը  ETHICON-ի գեներատորից  էլեկտրական էներգիան վերածում է բարձր հաճախության մեխանիկական տատանումների, որոնց հաճախությունը կազմում է 55,5 կՀց և որոնք փոխանցվում է ուլտրաձայնային  ծայրադիրների սայրին, որի արդյունքում սայրը տատանվում է երկայնական ուղղությամբ։ Բաղկացած է բռնակից, որը ունի ակոսավոր անցում ծայրադիրին միանալու համար և ճկուն մեկուսացված լարից, որի միջոցով միանում է գեներատորի դիմային մակերեսին գտնվող մուտքին։ Միացման մասում կա հատուկ գունային մակնանշում, որը հեշտացնում է ճիշտ միացումը փոխարկիչին։ Գեներատորին միանում է հատուկ փոխարկիչի միջոցով։ Առկա է ակտիվացիաների ներկառուցված հաշվիչ (95 ակտիվացիա)։ Բռնակին ամրացված ծայրադիրը հնարավոր է ակտիվացնել ծայրադիրի վրա գտնվող ձեռքի սեղմակների կամ ձեռքի ակտիվացման համար նախատեսված  շարժական ադապտորի միջոցով, որի վրա նույնպես տեղակայված են մինիմալ և մաքսիմալ անվանմամբ կոճակներ, որոնց յուրաքանչյուրի երկու կողմում առկա են max եվ min մակնշումներ։ Ծայրադիրները հնարավոր է նաև ակտիվացնել ոտքի առբերիչի միջոցով, որի վրա նույնպես առկա են  max եվ min կոճակները։Առկա է հնարավորություն բռնակի վիճակի թեսթավորման և սխալի դեպքում այդ սխալի կոդի արտածում գեներատորի դիսպլեյի վրա։ Ինչպես նաև առկա է սպեցիֆիկ ձայնային նշան բռնակի խափանման, բռնակը գեներատորին և կամ ծայրադիրին  սխալ միացման դեպքում։ Կարող է կիրառվել բաց և լապարոսկոպիկ վիրահատությունների համար նախատեսված ծայրադիրների հետ։ Առկա է ապահովիչ կափարիչ որպեսզի կանխի ակոսաերիզի վնասումը։ Մատակարարվում է ոչ ստերիլ։ Տուփում առկա է աշխատանքային մասի մեկ բանալի և մեկ ստուգողական ծայրադիր, որոնք նախատեսված են բռնակի աշխատունակության ադեկվատ թեսթավորման համար։ Բռնակի երաշխիքը 12 ամիս է։ Առկա է երաշխիքային կտրոն և ավտորիզացված երաշխիքային նամակ մատակարարման ժամանակ։</t>
  </si>
  <si>
    <t>Փակ ակտիվ դրենաժային համակարգ</t>
  </si>
  <si>
    <t>ՌԵԴՈՆ դրենաժով, միացված 500մլ վակուումային/զսպանակային տարային: Նոր է, չօգտագործված` 14CH/F</t>
  </si>
  <si>
    <t>ՌԵԴՈՆ դրենաժով, միացված 600մլ վակուումային/զսպանակային տարային: Նոր է, չօգտագործված` 16CH/F</t>
  </si>
  <si>
    <t xml:space="preserve">Ներակնային փափուկ ոսպնյակ </t>
  </si>
  <si>
    <t>Ծալովի հիդրոֆոբ ոչ փայլուն ակրիլային միաբաղադրիչ ապագնդային ինտրօկուլյար ետխցիկային ոսպնյակ ուլտրամանուշակագույն լույսի նկատմամաբ զտիչով, ասֆերիկ/առանց աբեռացիայի/: Ներակնային ոսպնյակի ընդհանուր տրամագիծը ՝  13.00 մմ: Ոսպնյակի օպտիկական մասի տրամագիծը ՝  6.00 մմ: Ներակնային ոսպնյակի օպտիկական նյութը ` հիդրոֆոբ ակրիլ ասֆերիկ (-0,1 մկմ բացասական շեղումով)։ ուլտրամանուշակագույն  լույսի նկատմամաբ զտիչով։ Լույսի թափանցելիությունը՝  ≥98%։ Ապակեանցման ջերմաստիճանը՝ -2°C։ Ներակնային ոսպնյակի օպտիկական մասի կառուցվածքը՝  Երկուռուցիկ (բիկոնվեքս)։ Ներակնային ոսպնյակի օպտիկական մասի հետին մակերեսը՝ 360° էպիթելի բջջային պատնեշով։ Ներակնային ոսպնյակի օպտիկական մասի  բեկման ինդեքսը՝  1,53 (35°C)։ Հապտիկաի տեսակը՝  Arms2fit C-Loop  մոդիֆիկացիա։ Ներակնային ոսպնյակի հապտիկաների անկյունը՝  0°։ Ներակնային ոսպնյակի օպտիկական A-կոնստանտը՝ 118.0։ Ոսպնյակի դիոպտերի աճման կարգը` Կես դիոպտրիայով (0.5D)` 0.0-ից +32,0։ Նախապես լիցքավորված միանգամյա օգտագործման ներարկման համակարգ (PRELOADED)։ Կտրվածք՝ 2.2 մմ-ից  2.4 մմ տրամագծով ։</t>
  </si>
  <si>
    <t>Նատրիումի հիալուրոնատ վիսկոէլաստիկ 1,8%</t>
  </si>
  <si>
    <t>Նատրիումի հիալուրոնատ վիսկոէլաստիկ  1.8%  ակնային լուծույթ ապակե ներարկիչի մեջ 1.1 մլ տարողությամբ։  Բուֆերային ֆիզիոլոգիական լուծույթի կազմը՝ Նատրիումի քլորիդ, նատրիումի հիդրոֆոսֆատ դոդեկահիդրատ, նատրիումի դիհիդրոֆոսֆատ դիհիդրատ և ներարկման ջուր: Մոլեկուլյար զանգվածը՝ 2.500.000- 3․000․000 դալտոն։  Դինամիկ մածուցիկություն՝ 200.000 – 300.000  mPa.s։ Օսմոլյարությունը` 300 - 350 mOsm/kg։ Ph` 6.8 - 7.6: Կանյուլայի չափը՝ 27G։ Պահպանման ջերմաստիճանը՝ 2-25 °C:                                                                                                                                                                    Անվտանգության և արդյունավետության պահանջներ՝ համապատասխանություն Directive 93/42 CEE հրահանգներին (Medical Devices Directive, MDD)։ Նոր է, չօգտագործված: Հանձնելու պահին ամբողջ պիտանիության ժամկետի առնվազն 1/2-ի առկայություն:</t>
  </si>
  <si>
    <t>Թել նեյլոն</t>
  </si>
  <si>
    <t>Չներծծվող, ակնաբուժական թել ՝ պատրաստված նայլոնից (Nylon), երկու ատրավմատիկ ասեղներով։ Թելի հաստություն (USP)` 10-0: Թելի նյութը՝ միաթելիկ սև նայլոն (monoﬁlament nylon)։  Թելի երկարությունը ոչ պակաս, քան 30 սմ (12″)։  Ասեղը՝ բարձրորակ չժանգոտվող մակնիշի պողպատից, երկու կտրող կողմերով, ատրավմատիկ։ Ասեղի տեսակը շպատելանման(Spatula) կրկնակի կողային սրվածքով, ստերիլ: Ասեղների երկարությունը` 6.0 մմ, տրամագիծը` 0.15 մմ, կորությունը՝ 3/8 շրջագիծով։ Ֆորմատ՝ 1 հատ թել 2 ասեղով: Պետք է լինի նոր, չօգտագործված: FDA-ի կողմից հաստատված, CE վկայականը պարտադիր է։</t>
  </si>
  <si>
    <t>Թել վիկրիլ</t>
  </si>
  <si>
    <t>Արհեստական, ներծծվող վիրաբուժական թել՝ պատրաստված պոլիգլիկոլաթթվից (Polyglycolic Acid, PGA) , երկու ատրավմատիկ ասեղներով, ստերիլ: Թելի հաստություն (USP)` 6/0: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45 սմ (18″)։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Ասեղների երկարությունը՝ 8 մմ, տրամագիծը՝ 0.33 մմ, կորությունը՝ 1/4 շրջագիծով։, Ֆորմատ՝ 1 հատ թել 2 ասեղով: Պետք է լինի նոր, չօգտագործված: FDA-ի կողմից հաստատված, CE վկայականը պարտադիր է։</t>
  </si>
  <si>
    <t>Արհեստական, ներծծվող վիրաբուժական թել՝ պատրաստված պոլիգլիկոլաթթվից (Polyglycolic Acid, PGA),  երկու ատրավմատիկ ասեղներով, ստերիլ: Թելի հաստություն (USP)` 7-0: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30 սմ (12″)։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ստերիլ: Ասեղների երկարությունը՝ 6.5 մմ, տրամագիծը՝ 0.23մմ, կորությունը՝ 3/8 շրջագիծով։, Ֆորմատ՝ 1 հատ թել 2 ասեղով: Պետք է լինի նոր, չօգտագործված: FDA-ի կողմից հաստատված, CE վկայականը պարտադիր է։</t>
  </si>
  <si>
    <t>Անձեռոցիկ խոնավ</t>
  </si>
  <si>
    <t xml:space="preserve"> Նպատակը` հիվանդների մաշկի նուրբ մաքրում և խնամք: 
Հիգենիկ անձեռոցիկներ ներծծված որևէ հիպոալերգիկ յուղով,հակասեպտիկ, հակաբակտերիալ նյութերով: Ոչնչացնում է բակտերիաների և մանրէների մինչև 99%: Անհատական փաթեթավորում, անձեռոցիկների մաքսիմալ քանակ 1փաթեթավորման մեջ, մատչելի օգտագործման ձև:Հանձնելու պահին պիտանիության ժամկետի 1/2  առկայություն:</t>
  </si>
  <si>
    <t>Գատրիի քարտ</t>
  </si>
  <si>
    <t>Քարտ`  նորածինների սկրինինգի, նորածինների զանգվածային հետազոտության համար, որն ամենաարդյունավետ միջոցներից մեկն է` բացահայտելու ամենահաճախ հանդիպող բնածին և ժառանգական հիվանդությունները:Հանձնելու պահին պիտանիության ժամկետի 1/2  առկայություն:</t>
  </si>
  <si>
    <t xml:space="preserve">Երկարացուցիչ բարձր ճնշմամբ </t>
  </si>
  <si>
    <t>Փոքր տրամագծով, բարձր ճնշմամբ երկարացման խողովակ , որն հարմարավետ է բարձր ճնշմամբ մոնիտորինգի համար, դիմացկուն , չկոտրվող PVC խողովակ,մինչև 55 bar (800 psi) ճնշման համար: Ծավալը ՝ 1․0 մլ ամեն 100 սմ -ում: Ինֆուզիոն գծի երկարացուցիչ բարձր ճնշման Luer Lock փականներով (Մի ծայրում տեղադրված է արական luer փական , մյուս ծայրում ՝ իգական luer փական) 150-200սմ երկարությամբ- պլաստիկե ճկուն խողովակ ներսի տրամագիծը 1.5մմ, արտաքինը ՝ 2.7մմ:  Ստերիլ, ոչ տոքսիկ, ապիրոգեն:Հանձնելու պահին պիտանիության ժամկետի 1/2  առկայություն:</t>
  </si>
  <si>
    <t>Բազմաֆունկցիոնալ երկարացման գիծ առանց ասեղի, փականով միլուսանցքանի</t>
  </si>
  <si>
    <t>Բարձր ճնշման ինֆուզիոն գիծ մի կողմից առանց ասեղի իգական լյուեր-կողպման փականով, իսկ մյուս կողմից արական լյուեր-կողպման միակցիչով, կախված միացումների քանակից, բաժանված է մեկ/երկու/եռակողմ: Կիսաթափանցիկ երկարացման գիծ,միակցիչ ներկառուցված փականներով,սեղմակ որը ապահովում է ինֆուզիոն հեղուկի կարճաժամկետ ընդհատում։ Արական ադապտերն օգտագործվում է լյուերի մուտքի միացումով լրացուցիչ դեղորայք միացնելու համար (եռակողմ ծորակներ, երկարացման գծեր, ներերակային ծայրամասային և կենտրոնական կաթետերներ, ներարկիչի պոմպեր և այլն): Արտաքին տրամագիծը 2մմ,ներքին տրամագիծը 1մմ, գծի երկարությունը 10սմ: Ստերիլ, ապիրոգեն, ոչ թունավոր: Հանձնելու պահին պիտանիության ժամկետի 1/2  առկայություն:</t>
  </si>
  <si>
    <t>Բազմաֆունկցիոնալ երկարացման գիծ առանց ասեղի, փականով եռլուսանցք</t>
  </si>
  <si>
    <t>Բարձր ճնշման ինֆուզիոն գիծ մի կողմից առանց ասեղի իգական լյուեր-կողպման փականով, իսկ մյուս կողմից արական լյուեր-կողպման միակցիչով, կախված միացումների քանակից, բաժանված է մեկ/երկու/եռակողմ: Կիսաթափանցիկ երկարացման գիծ,միակցիչ ներկառուցված փականներով,սեղմակ որը ապահովում է ինֆուզիոն հեղուկի կարճաժամկետ ընդհատում։ Արական ադապտերն օգտագործվում է լյուերի մուտքի միացումով լրացուցիչ դեղորայք միացնելու համար (եռակողմ ծորակներ, երկարացման գծեր, ներերակային ծայրամասային և կենտրոնական կաթետերներ, ներարկիչի պոմպեր և այլն): Արտաքին տրամագիծը 2մմ,ներքին տրամագիծը 1մմ, գծի երկարությունը 15սմ: Ստերիլ, ապիրոգեն, ոչ թունավոր: Հանձնելու պահին պիտանիության ժամկետի 1/2  առկայություն:</t>
  </si>
  <si>
    <t>Պլևրալ հեղուկի կուտակիչ տարա 1 խոռոչով</t>
  </si>
  <si>
    <t>Թաց արտածծման համար ունիվերսալ միախոռոչ պլևրալ հեղուկի կուտակիչ տարա՝ նախատեսված մեծահասակների և երեխաների կրծքավանդակի դրենաժի համար:Ունի արտածծման խոռոչ,որը ծառայում է որպես միակողմանի փական՝ թույլ տալով օդի արտահոսքը պլևրալ տարածքից:Ջրի համար նածխատեսված խոռոչը ,որը ծառայում է որպես մանոմետր,ինչպես նաև թույլ է տալիս  որոշել ջրային արտահոսքի աստիճանը:Պետք է ունենա հեղուկի կուտակման 1 խոռոչ՝ 2500մլ, պետք է ունենա նմուշառման համար ինքնափակվող դիաֆրագմա, հիվանդի համար խողովակ, հատակին դնելու  հարմարանք, որը ունի ավտոմատ փակման մեխանիզմ:Խողովակի սկզբնամասում պետք է առկա լինի մետաղական պաշտպանիչ հատված, որը կկանխի խողովակի արգելափակումը: Առկա է օդի արտահոսքի չափման աղյուսակ, առանց ասեղի խողովակային կցամաս ՝ նմուշառման համար և ATS պարկ: Պետք է լինի ստերիլ՝ մեկ անգամյա օգտագործման համար, չպետք է պարունակի լատեքս:Հանձնելու պահին պիտանիության ժամկետի 1/2  առկայություն:</t>
  </si>
  <si>
    <t>Պլևրալ հեղուկի կուտակիչ տարա 2 խոռոչով</t>
  </si>
  <si>
    <t>Թաց արտածծման համար ունիվերսալ երկխոռոչ  պլևրալ հեղուկի կուտակիչ տարա՝ նախատեսված մեծահասակների և երեխաների կրծքավանդակի դրենաժի համար:Ունի արտածծման խոռոչ,որը ծառայում է որպես միակողմանի փական՝ թույլ տալով օդի արտահոսքը պլևրալ տարածքից:Ջրի համար նածխատեսված խոռոչը ,որը ծառայում է որպես մանոմետր,ինչպես նաև թույլ է տալիս  որոշել ջրային արտահոսքի աստիճանը:Պետք է ունենա հեղուկի կուտակման 2 խոռոչ՝ 950-1900մլ,պետք է ունենա նմուշառման համար ինքնափակվող դիաֆրագմա, հիվանդի համար խողովակ, հատակին դնելու  հարմարանք, որը ունի ավտոմատ փակման մեխանիզմ:Խողովակի սկզբնամասում պետք է առկա լինի մետաղական պաշտպանիչ հատված, որը կկանխի խողովակի արգելափակումը: Առկա է օդի արտահոսքի չափման աղյուսակ, առանց ասեղի խողովակային կցամաս ՝ նմուշառման համար և ATS պարկ: Պետք է լինի ստերիլ՝ մեկ անգամյա օգտագործման համար, չպետք է պարունակի լատեքս:Հանձնելու պահին պիտանիության ժամկետի 1/2  առկայություն:</t>
  </si>
  <si>
    <t>Տրանսուրետրալ ռեզեկցիայի  մոնոպոլյար կանթ</t>
  </si>
  <si>
    <t>Մոնոպոլյար տրանս-ուրետրալ ռեզեկտոսկոպի հատող և կոագուլյացնող կանթ N22: Բազմակի  օգտագործման համար: Համատեղելի Olympus  ապրանքանիշի մոնոպոլյար ռեզեկտոսկոպի հետ:Հանձնելու պահին պիտանիության ժամկետի 1/2  առկայություն:</t>
  </si>
  <si>
    <t>էնդոտրախեալ փող մանժետով</t>
  </si>
  <si>
    <t>Ինտուբացիոն խողովակ մանժետով, նախատեսված օռո և նազոտրախեալ ինտուբացիայի համար: Պատրաստված է թափանցիկ, թերմոպլաստիկ,  իմպլանտացիոն ոչ-տոքսիկ պոլիվինիլքլորիդից, մանժետը հատուկ գերնուրբ տեսակի: Փողի կտրվածքը կորացված, Մերֆիի անցքի առկայությամբ, Փողի երկայնական ռենտգեն պոզիտիվ գծի առկայությամբ: Չափսը`3-ից 5 ըստ պատվերի:Հանձնելու պահին պիտանիության ժամկետի 1/2  առկայություն:</t>
  </si>
  <si>
    <t>էնդոտրախեալ փող առանց մանժետի</t>
  </si>
  <si>
    <t>Ինտուբացիոն խողովակ առանց մանժետի, օռո-նազոտրախեալ Մեգիլ տիպի: չափսերը 2.0-ից 5.0 : Արտադրված է թափանցիկ, թերմոպլաստիկ, իմպլանտացիոն ոչ-տոքսիկ սիլիկոնացված պոլիվինիլքլորիդից, առանց մանժետի: Կայուն է բազմակի ծալումների նկատմամբ, որի շնորհիվ փողի լուսանցքի փակման վտանգը խիստ նվազեցված է: Ամբողջ երկայնքով ունի սանտիմետրային նշագրում, առանց հերթական թվերի բաց թողնման և ռենտգենկոնտրաստ երիզ: Չափսերը ըստ պատվերի:Հանձնելու պահին պիտանիության ժամկետի 1/2  առկայություն:</t>
  </si>
  <si>
    <t>Թասիկ երիկամաձև</t>
  </si>
  <si>
    <t>Օգտագործվում է բժշկական հաստատություններում՝ հիվանդներին դեղամիջոցներ, պիպետներ, ջերմաչափեր տեղափոխելու համար, կենսաբանական հեղուկների հավաքման և վիրաբուժական վիրահատությունների համար: Սկուտեղը դիմացկուն է բարձր ջերմաստիճանների և ախտահանիչների նկատմամբ: Նյութը՝ չժանգոտվող պողպատ; չափերը՝ 200х120х30մմ; ծավալը՝ 0,3;Հանձնելու պահին պիտանիության ժամկետի 1/2  առկայություն:</t>
  </si>
  <si>
    <t>Նախատեսված է տարբեր թերապևտիկ, կանխարգելիչ ընթացակարգերի և վիրաբուժական վիրահատությունների համար: Սկուտեղները պատրաստված են պոլիպրոպիլենից-թեթև և դիմացկուն,կոռոզիայի ենթակա չէ, ոչ թունավոր,դիմացկուն  հարվածների և անկումների նկատմամբ: չափերը՝ 210х100х 45մմ; ծավալը՝ 0,3;Հանձնելու պահին պիտանիության ժամկետի 1/2  առկայություն:</t>
  </si>
  <si>
    <t>Տարա արտածծման</t>
  </si>
  <si>
    <t>Hi-Flow™ 3000 մլ կոշտ ասպիրացիոն տարա՝ հերմետիկ կափարիչով: Արդյունավետորեն զտում է աէրոզոլային միկրոօրգանիզմները և պինդ մասնիկները: Փականը անմիջապես փակվում է, երբ հեղուկը հասնում է ամենաբարձր կետին։Հանձնելու պահին պիտանիության ժամկետի 1/2  առկայություն:</t>
  </si>
  <si>
    <t>Ծայրակալ հոգնայի</t>
  </si>
  <si>
    <t>Միանվագ օգտագործման, ստերիլ, չափսը А2, А3 մատերիալը՝ բժշկական պոլիվինիլքլորիդ:Հանձնելու պահին պիտանիության ժամկետի 1/2  առկայություն:</t>
  </si>
  <si>
    <t>Լուբրիգել ստերիլ</t>
  </si>
  <si>
    <t>Ստերիլ անզգայացնող քսուկ գել:  Ստերիլ ջրային հիմքի վրա անզգայացնող քսուք գել՝ տեղային անզգայացնող ազդեցությամբ: Գելը կանխում է ցավը, նվազեցնում է վարակվելու վտանգը և զգալիորեն հեշտացնում է կատետերի, խողովակի տեղադրումը։ Բաղադրությունը 100 գ-ում` թորած ջուր, պրոպիլեն գլիկոլ, հիդրօքսիէթիլ ցելյուլոզա, 2 գ լիդոկաին հիդրոքլորիդ, 0,250 գ քլորիխիդին գլյուկոնատ - կոնցենտրացիան 20%, 0,060 գ մեթիլ հիդրօքսիբենզոատ, 0,025 գ պրոպիլ հիդրոքսիդ բենզոատ: Ծավալը առնվազն՝ 2,7գ։Հանձնելու պահին պիտանիության ժամկետի 1/2  առկայություն:</t>
  </si>
  <si>
    <t>Կատետեր պորտային</t>
  </si>
  <si>
    <t>Оգտագործվում է Rh-կոնֆլիկտով նորածինների արյան փոխանակման համար (մոր և երեխայի արյան անհամատեղելիություն, այսինքն՝ այն դեպքերում, երբ ծայրամասային երակներում երեխային դեղամիջոցներ չեն կարող կիրառվել), ինչպես նաև նորածինների ինֆուզիոն թերապիայի համար: Պատրաստված է բժշկական թափանցիկ ջերմապլաստիկ ոչ թունավոր պոլիվինիլքլորիդից և ունի գծանշումներ և կողային մակերեսի վրա ռադիոթափանցիկ շերտ, ունի կլորացված ատրավմատիկ անցք մի ծայրի անցքով, որն ապահովում է պորտալարային երակի իդեալական առաջնային բուգիենացիա կատետրի մյուս ծայրում կա խրոցակով Luer cannula, որը նվազեցնում է մանրէային աղտոտման վտանգը: Յուրաքանչյուր 50 մմ-ում կան անջնջելի երկարության գծանշումներ:
Պորտալային կաթետերը ստերիլ է, պիրոգենազուրկ, ոչ թունավոր:
Պորտալային կաթետերի երկարությունը 50 սմ է (ներքին տրամագիծը 0,9 մմ, արտաքին տրամագիծը 1,67 մմ)։ Չափսերը` 4F, 5F:Հանձնելու պահին պիտանիության ժամկետի 1/2  առկայություն:</t>
  </si>
  <si>
    <t>Կեռ ամնիոտոմայի</t>
  </si>
  <si>
    <t>Ամնիոտոմայի մեմբրանային գինեկոլոգիական պերֆորատոր, պլաստասե(ստերիլ,ապիրոգեն,ոչ տոքսիկ) կեռ: Հանձնելու պահին պիտանիության ժամկետի 1/2  առկայություն:</t>
  </si>
  <si>
    <t>Կուտակիչ արյան արհեստական շրջանառության</t>
  </si>
  <si>
    <t>Արյան մշակման հավաքածու Autolog համակարգի համար մեկ աղբյուրի փաթեթ, որը բաղկացած է. 1. Արյան հավաքման ջրամբարից: 2. Արյան թափոններ հավաքելու ջրամբարի պայուսակ: 3. Միակցիչներ. 4. Ներծծման գիծ. 5. Լվացված կարմիր արյան բջիջների ջրամբար:Հանձնելու պահին պիտանիության ժամկետի 1/2  առկայություն:</t>
  </si>
  <si>
    <t>Հեմոստատիկ սպունգ</t>
  </si>
  <si>
    <t>Ներծծվող հեմոստատիկ նյութ օքսիգենացված վերականգնված ցելյուլոզայի հիման վրա: Պետք է կարողանա ֆիքսել ֆիբրինը իր մակերեսին, պետք է ունենա բակտերոցիդ հատկություն, թթվային Ph, հակաբակտերիալ ակտիվություն ավելի քան 40մանրենների դեմ: Պետք է ունենա հեմոստատիկ արդյունք 3-4րոպեում, ներծծվի 1-2 շաբաթվա ընթացքում: Նվազագույն անհրաժեշտ չափսերը 10.0սմ x 12սմ,թույլատրելի առավելագուն շեղումը 1%-ի չափով:Ստերիլ գործարանային փաթեթավորում:Հանձնելու պահին պիտանիության ժամկետի 1/2  առկայություն:</t>
  </si>
  <si>
    <t>Հեմոստատիկ սպունգ ներծծվող 3*5 սմ</t>
  </si>
  <si>
    <t>Liostip®-ը տեղային արագ հեմոստազի համար նախատեսված կոլագենային հեմոստատիկ սպունգ է 3*5սմ չափի:Հանձնելու պահին պիտանիության ժամկետի 1/2  առկայություն:</t>
  </si>
  <si>
    <t>Ձեռնոց բժշկական ոչ/ստերիլ</t>
  </si>
  <si>
    <t>Ձեռնոցներ զննման լատեքսից՝ ոչ ստերիլ առանց տալկի: Պատրաստված է լատեքսից, որն ունի բարձր ամրություն և առաձգականություն։ Չափսերը S, M, L ըստ պատվիրատուի պահանջի:  Որակի սերտիֆիկատներ ՝ ISO13485 կամ ГОСТ Р ИСО 13485:Հանձնելու պահին պիտանիության ժամկետի 1/2  առկայություն:</t>
  </si>
  <si>
    <t>Ներարկիչ 0,5մլ</t>
  </si>
  <si>
    <t>Միանգամյա օգտագործման ինսուլինային եռկոմպոնենտ ներարկիչ  չհանվող ասեղով 30G (0.30x8.0)  0.5 մլ:Հանձնելու պահին պիտանիության ժամկետի 1/2  առկայություն:</t>
  </si>
  <si>
    <t>Ծածկ բժշկական</t>
  </si>
  <si>
    <t>Նյարդավիրաբուժական միկրոսկոպի ստերիլ պոլիէթիլենային ծածկ անկյունային անցքով 70մմ շառավիղով,չափսը 155*260սմ:Հանձնելու պահին պիտանիության ժամկետի 1/2  առկայություն:</t>
  </si>
  <si>
    <t>Լապարասկոպիկ ստերիլ հավաքածու</t>
  </si>
  <si>
    <t>Սավան վիրահատական գործիքների սեղանի՝ 140*80սմ, սավան վիրահատական սեղանի՝ 210*140սմ, սավան՝ 320*270սմ անցքով՝ 30*25սմ և պարկով, անձեռոցիկ՝30*30սմ 4հ, խալաթ L, էնդոսկոպի  պաշտպանիչ ծածկ 200 × 13-17 սմ :Հանձնելու պահին պիտանիության ժամկետի 1/2  առկայություն:</t>
  </si>
  <si>
    <t>Սոնոգրաֆիայի թուղթ UPP-84S</t>
  </si>
  <si>
    <t>Sony UPP-84S - օրիգինալ փայլատ ջերմային թուղթ  Sony UPP-84S ջերմային թղթի ռուլոնի երկարությունը՝ 12,5 մ (թույլ է տալիս կատարել 107 ստանդարտ կադր, A7 ձևաչափով), լայնությունը՝ 84 մմ: Պատկերի պահպանման ժամկետը՝ 5 տարի:Հանձնելու պահին պիտանիության ժամկետի 1/2  առկայություն:</t>
  </si>
  <si>
    <t>Սպեղանի կտորե, 5սմ*5մ</t>
  </si>
  <si>
    <t>Տեսակը՝ կպչուն ծածկույթով հիպոալերգիկ, կտորից, բարձր կպչողականությամբ: Չափսերը՝ 5սմ*5մ:  Որակի սերտիֆիկատների առկայություն:Հանձնելու պահին պիտանիության ժամկետի 1/2  առկայություն:</t>
  </si>
  <si>
    <t>Գործիք օրգանների և հյուսվածքների տարհանման համար</t>
  </si>
  <si>
    <t>էնդոսկոպիկ տարա՝  էնդոսկոպիկ խոռոչից օրգան կամ հյուսվածք հեռացնելու համար, տրամագիծը՝ 10 մմ։ Սարքի մեջ ներառված դանակը թույլ է տալիս թելով պայուսակն առանձնացնել գործիքից և հեշտությամբ հեռացնել դեղը համապատասխան տրամագծով մեկ այլ պորտով։ Պայուսակի նյութը պոլիուրեթանային է, այն հերմետիկորեն փակվում է և ապահովում  հուսալի մեկուսացում` կանխելով աղտոտումը: Պայուսակ -ցանցի տեսքով, չափսը՝ 6,4 x 15 սմ, ծավալը՝ 190 մլ, ավտոմատ կերպով բացվում է ուղղորդիչից  դուրս գալու ժամանակ ինտեգրված մետաղական հենարանի օղակի շնորհիվ՝ առանց գործիքներով լրացուցիչ ուղղելու անհրաժեշտության: Ցողունի վրա հակառեֆլեկտիվ ծածկույթ: Ոսկեգույն՝ գործիքի սեղանի վրա հեշտ նույնականացման համար: Միանգամյա օգտագործման, ստերիլ: Հանձնելու պահին պիտանիության ժամկետի 1/2  առկայություն:</t>
  </si>
  <si>
    <t xml:space="preserve">Էնդոսկոպիկ տարա՝ դեղը էնդոսկոպիկ խոռոչից հեռացնելու համար, տրամագիծը՝ 15 մմ։ Սարքի մեջ ներառված դանակը թույլ է տալիս թելով պարկն առանձնացնել գործիքից և հեշտությամբ հեռացնել պրեպարատը համապատասխան տրամագծով մեկ այլ անցքից։ Պարկի նյութը պոլիուրեթանային է, այն հերմետիկորեն փակվում է և ապահովում պրեպարատի հուսալի մեկուսացում` կանխելով աղտոտումը: Ցանցաձեւ պարկը, չափսերը՝ 12,5 x 20 սմ, ծավալը՝ 1500 մլ, ավտոմատ կերպով բացվում է հաղորդիչից հեռանալիս ինտեգրված մետաղական հենարանային օղակի շնորհիվ՝ առանց գործիքներով լրացուցիչ ուղղելու անհրաժեշտության։ Ցողունի վրա հակառեֆլեկտիվ ծածկույթ: Միանգամյա օգտագործման, ստերիլ: 
Ցողունի երկարությունը՝ 29,5 սմ։  Ծավալը՝ 1500 մլ:Հանձնելու պահին պիտանիության ժամկետի 1/2  առկայություն:
</t>
  </si>
  <si>
    <t>Տրանսդյուսեր երակային</t>
  </si>
  <si>
    <t>Ճնշման մոնիտորինգի հավաքածու ճնշման տվիչով միանվագ օգտագործման համար զարկերակային և երակային ճնշման ինվազիվ չափման: Երեք միանման տրանսդյուսեր 150սմ-ոց` կարմիր, կապույտ, դեղին գունավորմանբ:Հանձնելու պահին պիտանիության ժամկետի 1/2  առկայություն:</t>
  </si>
  <si>
    <t xml:space="preserve">Հիգրոսկոպիկ կոնդենսատոր խոնավացուցիչը զտիչով (HCHF/HMEF) զտում է արտաշնչման և վիրուսային պարունակության իդեալական քանակությունը:  Համատեղելի է առաջատար շնչառական համակարգերի հետ: Ֆիլտրի նյութը պոլիպրոպիլեն է՝ լրացված կալցիումի քլորիդով (CaCl2) ներծծված պոլիուրեթանային փրփուրի շերտով։ Քաշը՝ 29 գ, ֆիլտրի ծավալը՝ 80 մլ, «մեռյալ տարածք»՝ 45 մլ, զտման արդյունավետ ժամանակը` առնվազն 24 ժամ, արդյունավետությունը մակընթացային ծավալում՝ 300-ից 1500 մլ, տման արդյունավետությունը (վիրուսային և բակտերիալ)՝ 99,9997%, զտման սկզբունքը՝ էլեկտրաստատիկ, ստանդարտ միակցիչներ 22 մմ/15 մմՀանձնելու պահին պիտանիության ժամկետի 1/2  առկայություն:
</t>
  </si>
  <si>
    <t>Կասետներ ունիվերսալ էնդոսկոպիկ կարող սարքերի համար</t>
  </si>
  <si>
    <t>Կասետ վերալիցքավորվող կարող գործիքի համար 60 մմ երկարությամբ երկշար գծային կարի կիրառման համար, ուղղանկյուն կեռերով, բաց կեռի բարձրությունը 3,5 մմ, նորմալ հաստության հյուսվածքի համար (աղիներ, ստամոքս, բլթակային բրոնխ և այլն), ներկված սովորական պրակտիկայի համաձայն: (կապույտ): Կասետը պարունակում է 21  սեղմիչ, որոնց ցողունի բարձրությունը 3,5 մմ է, երբ բաց է, և 1,5 մմ, երբ փակ է, դասավորված 2 շարքով շախմատային ձևով:  Սեղմակները պատրաստված են տիտանի մետաղալարից՝ 0,19 x 0,30 մմ ուղղանկյուն հատվածով;  սեղմակի ոտքերի ուղղանկյուն խաչմերուկը վերացնում է ցանկացած այլ ճկում, քան նշվածը (սեղմակի հետևի ուղղությամբ); կեռների մեջ խստացնող կողերի առկայությունը լրացուցիչ ամրություն է ստեղծում հյուսվածքների լարվածության բարձրացման պայմաններում: Ուղղանկյուն խաչմերուկով կեռներով մեկանգամյա օգտագործման փամփուշտները գունավոր կոդավորված են՝ դրանք տարբերելու համար, երբ օգտագործվում են տարբեր հաստության և խտության գործվածքների վրա. Հեշտ է կարդալ դաջված գծանշումները: Միանգամյա օգտագործման ձայներիզն ունի մատով բռնակ՝ վիրահատության ժամանակ հեշտ և արագ վերբեռնելու համար: Մատակարարվում է ստերիլ, հեշտ բացվող փաթեթներով՝ մեծ գծանշումներով արագ ընտրության համար: Կարող գործիքը տրամադրվում է անվճար:Հանձնելու պահին պիտանիության ժամկետի 1/2  առկայություն:</t>
  </si>
  <si>
    <t>Կասետ վերալիցքավորվող կարող գործիքի համար համար 60 մմ երկարությամբ երկշար գծային կարի կիրառման համար, ունի ուղղանկյուն կտրվածքի կեռեր, բաց կեռի բարձրությունը՝ 4,8 մմ, հաստացած հյուսվածքի համար (հիմնական բրոնխ, ուղիղ աղի, պիլորային ստամոքս և այլն), ներկված համապատասխան կերպով։ ընդհանուր ընդունված պրակտիկայով (կանաչ): Կասետը պարունակում է 21  սեղմիչ՝ բաց վիճակում 4,8 մմ ցողունի բարձրությամբ, փակ՝ 2,0 մմ, 2 շարքով դասավորված շաշկի ձևով։  Սեղմակները պատրաստված են տիտանի մետաղալարից՝ 0,24 x 0,35 մմ ուղղանկյուն հատվածով;  սեղմակի ոտքերի ուղղանկյուն խաչմերուկը վերացնում է ցանկացած այլ ճկում, քան նշվածը ( սեղմակի հետևի ուղղությամբ); կեռերի մեջ խստացնող կողերի առկայությունը լրացուցիչ ամրություն է ստեղծում հյուսվածքների լարվածության բարձրացման պայմաններում: Ուղղանկյուն խաչմերուկով կեռներով մեկանգամյա օգտագործման փամփուշտները գունավոր կոդավորված են՝ դրանք տարբերելու համար, երբ օգտագործվում են տարբեր հաստության և խտության գործվածքների վրա. Հեշտ է կարդալ դաջված գծանշումները: Միանգամյա օգտագործման ձայներիզն ունի մատով բռնակ՝ վիրահատության ժամանակ հեշտ և արագ վերբեռնելու համար: Մատակարարվում է ստերիլ, հեշտ բացվող փաթեթներով՝ մեծ գծանշումներով արագ ընտրության համար: Կարող գործիքը տրամադրվում է անվճար:Հանձնելու պահին պիտանիության ժամկետի 1/2  առկայություն:</t>
  </si>
  <si>
    <t>Կոմպոզիտային երկշերտ հակակպչուն պոլիմերային ցանց Կոմպոզիտում</t>
  </si>
  <si>
    <t>Ուղղանկյուն երկշերտ հակակպչուն վիրաբուժական ցանց՝ նախատեսված որովայնի ճողվածքների լապարոսկոպիկ բուժման համար, որը բաղկացած է մի կողմից ընդհանուր կոլագենային ոչ կպչուն, հիդրոֆիլային կլանվող թաղանթից և մյուս կողմից՝ եռաչափ պոլիեսթերային (պոլիեսթերային) ցանցից։ Բաղադրիչները ամուր կապված են միմյանց հետ: Թաղանթը դուրս է ցցված ցանցի եզրերից 5 մմ-ով` օրգանները ցանցի եզրերի հետ շփումից պաշտպանելու համար: Թաղանթը ներծծվում է վիրահատությունից հետո 20-րդ օրը։ Պոլիեսթերային ցանցի մեջ ներկառուցված են ամրացման թելեր: Ցանցի չափը 20*15 սմ է:Ցանցն ունի թափանցիկ, փափուկ առաջնային փաթեթավորում՝ ցանցի հեշտ իդենտիֆիկացման համար, և կոշտ արտաքին երկրորդային փաթեթավորում՝ օպտիմալ պահպանման համար։Հանձնելու պահին պիտանիության ժամկետի 1/2  առկայություն:</t>
  </si>
  <si>
    <t>Ինքնաֆիքսվող պոլիէսթերային ցանց</t>
  </si>
  <si>
    <t>Կիսաներծծվող ինքնասոսնձվող կոմպոզիտային ցանց, որը բաղկացած է 50% պոլիպրոպիլենից կամ մոնոթելային պոլիեսթերից և 50% ներծծվող պոլիլակտաթթվից (PLA): Պոլիլակտաթթվի թելերը ցանցի ստորին մակերեսին միկրոկեռիկներ են ստեղծում, որոնք ապահովում են ցանցի սոսնձումը ճողվածքի հատվածին՝ Velcro սկզբունքով։ Կեռիկներով ամրացման ուժը թույլ է տալիս լրացուցիչ չծածկել ցանցը: Կարերի բացակայությունը վերացնում է նյարդի վնասվածքը:  Ցանցի քաշը մինչև պոլիլակտաթթվի ռեզորբցիան ​​80գ/մ2 է, 40գ/մ2 ռեզորբցիայից հետո ծակոտիների միջին չափը 1,7 մմ է։ Չափսը 15*15սմ:Հանձնելու պահին պիտանիության ժամկետի 1/2  առկայություն:</t>
  </si>
  <si>
    <t>Լապարոսկոպիկ ինքնաֆիքսվող ցանց</t>
  </si>
  <si>
    <t>Ինքնաֆիքսվող կոմպոզիտային կիսակլանվող ցանց աճուկային ճողվածքների լապարոսկոպիկ բուժման համար: Ցանցը 50% պոլիեսթեր է և 50% ներծծվող պոլիլակաթթու (PLA): Պոլիլակտաթթվի թելերը ցանցի ստորին մակերեսին միկրոկեռիկներ են ստեղծում, որոնք ապահովում են ցանցի սոսնձումը ճողվածքի հատվածին՝ Velcro սկզբունքով։ Կեռիկի ամրացման ուժը թույլ է տալիս շատ դեպքերում ցանցը լրացուցիչ չծածկել: Վիսցերալ կողմն ունի կոլագենի ծածկույթ, որը ներծծվում է 1 օրում։ Պոլիլակտաթթվի ռեզորբցիայի տեւողությունը 15 ամիս է։ Այս ծածկույթը թույլ է տալիս հեշտ տեղակայել ցանցը լապարոսկոպիկ եղանակով: Ցանցի քաշը 40գ/մ2 ռեզորբցիայից հետո ծակոտիների միջին չափը 1,7 մմ է։ Չափսը 15*10սմ:Հանձնելու պահին պիտանիության ժամկետի 1/2  առկայություն:</t>
  </si>
  <si>
    <t>Հոսքի կարգավորիչի  հավաքածու IV</t>
  </si>
  <si>
    <t>Բժշկական պարագա` նշավորված հոսքի կարգավորիչ՝ սանդղակի տիպի ցուցիչով հեղուկի արդյունավետ կառավարման համար,ներերակային հեղուկի հոսքը կարգավորելու համար ինֆուզիոն համակարգից ներերակային կաթետերի մեջ: Կրկնակի սանդղակ 10%-ից պակաս խտությամբ հեղուկների և 10%-ից ավելի խտությամբ հեղուկների փոխանցման համար: Նախատեսված է 5 մլ/ժ-ից մինչև 250 մլ/ժ հոսքի մեխանիկական կառավարման համար: Ներկառուցված Y- միակցիչ լրացուցիչ դեղամիջոցների ներարկման համար: Արական և իգական Luer Lock միակցիչի առկայությունը այն համատեղելի է դարձնում այլ սարքերի հետ:Մ իանգամյա օգտագործման, ստերիլ և ապիրոգեն: Յուրաքանչյուր հավաքածու հագեցած է ստանդարտ անցքի IV երկարացման խողովակով՝ ապահովելու հեղուկի օպտիմալ հոսքը: Կոմպլեկտներն ունեն Luer lock միակցիչներ, որոնք ապահովում են անվտանգ և հուսալի միացումներ՝ նվազագույնի հասցնելով բժշկական պրոցեդուրաների ընթացքում արտահոսքի վտանգը: Լրացուցիչ հարմարության համար այս երկարացման հավաքածուները ներառում են նաև սլայդ սեղմակներ, որոնք թույլ են տալիս հեշտ վերահսկել հոսքը՝ բարձրացնելով  բժշկական գործողությունների արդյունավետությունը: IV ընդլայնման հավաքածու հոսքի կարգավորիչով, մեկ ներարկման պորտով, 20 դյույմ 3,0 մլ պրիմինգի ծավալով,խողովակի երկարությունը 45-52սմ:Հանձնելու պահին պիտանիության ժամկետի 1/2  առկայություն:</t>
  </si>
  <si>
    <t>Ծածկ կենտրոնական երակային կատետերի տեղադրման համար</t>
  </si>
  <si>
    <t>Ստերիլ ոչ գործվածքային: Նախատեսված տարբեր վիրաբուժական միջամտությունների համար: Չափսը 60սմ*80սմ  մեկ անցքով կենտրոնական մասում(10*10):  Անցքի առկայությունը պարտադիր է: Հանձնելու պահին պիտանիության ժամկետի 1/2  առկայություն:</t>
  </si>
  <si>
    <t>Տրախեոստոմիկ փող</t>
  </si>
  <si>
    <t>Blue Line Ultra տրախեոստոմիայի խողովակ՝ Soft-Seal մանժետով, վերին մանժետային տարածության սանացիայով: Նուրբ մանժետ «Soft-Seal» - ցածր ճնշում, բարձր ծավալ; դիմացկուն է ազոտի օքսիդի նկատմամբ: Մանժետի նոր, փափուկ և բարակ նյութը, փքվելուց հետո, սերտորեն տեղավորվում է շնչափողի լորձաթաղանթի բոլոր ծալքերին՝ ստեղծելով  հերմետիկ պատնեշ և նվազագույն ազդելով շնչափողի լորձաթաղանթի վրա։ Բարելավված թափանցիկ եզրային դիզայն՝ փափուկ և ճկուն հիվանդի հարմարավետության համար, բաց «պատուհան»՝ տրախեոստոմիայի հեշտ վերահսկման համար: Լողացող դիզայն՝ ամրացնող եզրը խողովակին միացնելու համար, որը չի խանգարում խողովակի մոտակա ծայրի տեղաշարժին լայնակի ուղղությամբ: Խողովակի անատոմիական ճկման անկյունը 105° է։ Պատրաստված է ջերմապլաստիկ PVC-ից: Չափսերը 7,0 (արտաքին տրամագիծը 10,5մմ, մանժետի տրամագիծը 24, փողի երկարությունը 70մմ), 7,5 (արտաքին տրամագիծը 11,3մմ, մանժետի տրամագիծը 30, փողի երկարությունը 73մմ), 8,0 (արտաքին տրամագիծը 11,9մմ, մանժետի տրամագիծը 30, փողի երկարությունը 75,5մմ),8,5 (արտաքին տրամագիծը 12,6մմ, մանժետի տրամագիծը 30, փողի երկարությունը 78մմ): Հանձնելու պահին պիտանիության ժամկետի 1/2  առկայություն:</t>
  </si>
  <si>
    <t>Դոպլեր ստացիոնար` պտղի բաբախի գրանցման համար</t>
  </si>
  <si>
    <t>Աշխատանքային հաճախականությունը 2ՄՀց,աշխատանքային ռեժիմը`իմպուլսային դոպլեր,ուլտրաձայնային ուժգնությունը 5մՎտ/սմ2 ոչ ավել,FHR չափում, չափման միջակայք 50-210զարկ/րոպե կամ 30-240զարկ/րոպե,հզորությունը 1Վտ, 69*52մմ TFT գունավոր էկրան,230D*177W*125H:Հանձնելու պահին պիտանիության ժամկետի 1/2  առկայություն:</t>
  </si>
  <si>
    <t>Մանժետ տոնոմետրի</t>
  </si>
  <si>
    <t>Արտերիալ ճնշման չափման սարքի մանժետ նորածինների համար`3,6սմ,4-8սմ,6-11սմ:Հանձնելու պահին պիտանիության ժամկետի 1/2  առկայություն:</t>
  </si>
  <si>
    <t>Արյան պոլիէթիլենային պարկ</t>
  </si>
  <si>
    <t>Արյան պոլիէթիլենային պարկ 1000մլ տարողունակոթյամբ, պլազմայի հավաքման և պահպանման համար։ Գործող Fresenius kabi Aurora  սարքին համապատասխան։Հանձնելու պահին պիտանիության ժամկետի 1/2  առկայություն:</t>
  </si>
  <si>
    <t>Արյան վերցման խողովակային համակարգ</t>
  </si>
  <si>
    <t>Արյան վերցման խողովակային համակարգ։ Գործող Fresenius kabi Aurora  սարքին համապատասխն։Հանձնելու պահին պիտանիության ժամկետի 1/2  առկայություն:</t>
  </si>
  <si>
    <t>Նատրիումի ցիտրատի հակամակարդիչ լուծույթ, ACD-A 500 մլ</t>
  </si>
  <si>
    <t>Նատրիումի ցիտրատի հակամակարդիչ լուծույթ, ACD-A 500 մլ, պարունակությունը՝ նատրիումի ցիտրատ ոչ պակաս քան 22մգ; Գլուկոզա ոչ պակաս քան 24,5մգ; կիտրոնաթթու ոչ վել քան 8մգ; ներարկման ջուր ոչ ավել քան 500մլ։ 
Գործող Fresenius kabi Aurora  սարքին համապատասխան։Հանձնելու պահին պիտանիության ժամկետի 1/2  առկայություն:</t>
  </si>
  <si>
    <t>Միանգամյա օգտագործման կոնցենտրիկ ասեղային էլեկտրոդ՝ ԷՄԳ-ի համար</t>
  </si>
  <si>
    <t>Նախատեսված են կմախքային մկանների շարժիչ միավորների պոտենցիալները գրանցելու համար։ 37mm 0,45mm 26G NIHON KODEN սարքի համար:Հանձնելու պահին պիտանիության ժամկետի 1/2  առկայություն:</t>
  </si>
  <si>
    <t xml:space="preserve"> EMG էլեկտրոդ </t>
  </si>
  <si>
    <t>MyoJect 27G x 25 մմ ասեղ, EMG էլեկտրոդ Luer Lock միակցիչով և 30 դյույմ դեղին մետաղալարով:Հանձնելու պահին պիտանիության ժամկետի 1/2  առկայություն:</t>
  </si>
  <si>
    <t>MyoJect 25G x 50 մմ ասեղային էլեկտրոդ՝ Luer Lock միակցիչով և 30 դյույմանոց լարով՝ ներարկման և մոնիթորինգի համար կապույտ մետաղալարով:Հանձնելու պահին պիտանիության ժամկետի 1/2  առկայություն:</t>
  </si>
  <si>
    <t>Natus միանգամյա օգտագործման կպչուն էլեկտրոդները առանձնանում են բարձրագույն որակով և կայուն արդյունավետությամբ` EMG ուսումնասիրության պահանջների համար ։  Միանգամյա օգտագործման նախապես գելապատ մակերեսային էլեկտրոդներ, 20մմ X 25մմ, 1մ լար, 1.5մմ էգ՝ դիպչակայուն:Հանձնելու պահին պիտանիության ժամկետի 1/2  առկայություն:</t>
  </si>
  <si>
    <t xml:space="preserve">Ներակնային փափուկ ոսպնյակ HumanOptics  </t>
  </si>
  <si>
    <t>Ծալովի հիդրոֆիլ ոչ փայլուն ակրիլային միաբաղադրիչ ապագնդային ինտրօկուլյար ետխցիկային ոսպնյակ:ուլտրամանուշակագույն  և կապույտ լույսի նկատմամաբ զտիչներով, ասֆերիկ/առանց աբեռացիայի/: Ներակնային ոսպնյակի ընդհանուր տրամագիծը ՝  12.50 մմ, Ոսպնյակի օպտիկական մասի տրամագիծը ՝  6.00 մմ: Ներակնային ոսպնյակի օպտիկական նյութը ` Առանց փայլի հիդրոֆիլային ակրիլ ուլտրամանուշակագույն կլանիչով ;  ջրի պարունակությունը 26% 35°C ջերմաստիճանում։ Ներակնային ոսպնյակի օպտիկական մասի կառուցվածքը՝  բիկոնվեքս: Ներակնային ոսպնյակի օպտիկական մասի հետին մակերեսը՝ 360° էպիթելի բջջային պատնեշով: Ներակնային ոսպնյակի օպտիկական մասի  բեկման ինդեքսը՝ 1,40–1,43: Ներակնային ոսպնյակի օպտիկական մասի Abbe–ի թիվը՝  56: Հապտիկաի տեսակը՝ C մոդիֆիկացիա: Ներակնային ոսպնյակի հապտիկաների անկյունը՝  0°: Ներակնային ոսպնյակի A-կոնստանտը՝  Օպտիկական 118.4, Ուլտրաձայնային 118.1: Ոսպնյակի դիոպտերի աճման կարգը` Մեկ ամբողջական դիոպտրիայով՝  –20.0-ից +10.0  և +30.0 to +60.0,  Կես դիոպտրիայով՝ 10.0-ից +30,0:Հանձնելու պահին պիտանիության ժամկետի 1/2  առկայություն:</t>
  </si>
  <si>
    <t>զույգ</t>
  </si>
  <si>
    <t>Կրիոսպրեյ հյուսվածքաբանական հետազոտությունների համար</t>
  </si>
  <si>
    <t xml:space="preserve">Նախատեսված լինի հյուսվածքաբանական նմուշների արագ սառեցման համար՝ կրիոստատային կտրման ընթացքում։Լինի պատրաստ օգտագործման աէրոզոլային սպրեյ, ապահովվի նմուշի արագ և հավասարաչափ սառեցում, համատեղելի լինի հյուսվածքաբանական և իմունոհիստոքիմիական լաբորատոր գործընթացների հետ։Ծավալը՝ ոչ պակաս քան 150մլ, չպարունակի ջուր և չառաջացնի բյուրեղացման արտեֆակտներ, լինի անգույն և պատրաստ անմիջական կիրառման։Պահպանման ջերմաստիճանը +15-ից +25°C  և ունենա CE/IVD համապատասխանության նշագրում, համապատասխանի EU 2017/746 IVD պահանջներին։ </t>
  </si>
  <si>
    <t>24321851/5</t>
  </si>
  <si>
    <t>33141212/181</t>
  </si>
  <si>
    <t>33141121/96</t>
  </si>
  <si>
    <t>33141121/97</t>
  </si>
  <si>
    <t>33141121/98</t>
  </si>
  <si>
    <t>33141121/99</t>
  </si>
  <si>
    <t>33141121/100</t>
  </si>
  <si>
    <t>33141121/102</t>
  </si>
  <si>
    <t>33141121/103</t>
  </si>
  <si>
    <t>33141121/104</t>
  </si>
  <si>
    <t>33141212/182</t>
  </si>
  <si>
    <t>33141212/183</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</si>
  <si>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</si>
  <si>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33141212/185</t>
  </si>
  <si>
    <t>33141212/186</t>
  </si>
  <si>
    <t>33141212/187</t>
  </si>
  <si>
    <t>33141212/188</t>
  </si>
  <si>
    <t>33141212/189</t>
  </si>
  <si>
    <t>33141212/190</t>
  </si>
  <si>
    <t>33141212/191</t>
  </si>
  <si>
    <t>33141121/105</t>
  </si>
  <si>
    <t>33141121/106</t>
  </si>
  <si>
    <t>33141121/107</t>
  </si>
  <si>
    <t>33141212/192</t>
  </si>
  <si>
    <t>33141212/193</t>
  </si>
  <si>
    <t>33141212/194</t>
  </si>
  <si>
    <t>33141212/195</t>
  </si>
  <si>
    <t>33141212/196</t>
  </si>
  <si>
    <t>33141212/197</t>
  </si>
  <si>
    <t>33141212/198</t>
  </si>
  <si>
    <t>33141212/200</t>
  </si>
  <si>
    <t>33141212/201</t>
  </si>
  <si>
    <t>33141212/202</t>
  </si>
  <si>
    <t>33141212/203</t>
  </si>
  <si>
    <t>33141212/204</t>
  </si>
  <si>
    <t>33141212/205</t>
  </si>
  <si>
    <t>33141212/206</t>
  </si>
  <si>
    <t>33141212/209</t>
  </si>
  <si>
    <t>33141212/210</t>
  </si>
  <si>
    <t>33141212/211</t>
  </si>
  <si>
    <t>33141156/2</t>
  </si>
  <si>
    <t>33141212/212</t>
  </si>
  <si>
    <t>33141212/213</t>
  </si>
  <si>
    <t>33141212/214</t>
  </si>
  <si>
    <t>33141212/215</t>
  </si>
  <si>
    <t>33141212/216</t>
  </si>
  <si>
    <t>33141212/218</t>
  </si>
  <si>
    <t>33141212/219</t>
  </si>
  <si>
    <t>33141212/220</t>
  </si>
  <si>
    <t>33141212/221</t>
  </si>
  <si>
    <t>33141212/223</t>
  </si>
  <si>
    <t>33141212/225</t>
  </si>
  <si>
    <t>33141212/226</t>
  </si>
  <si>
    <t>33141212/227</t>
  </si>
  <si>
    <t>33141212/228</t>
  </si>
  <si>
    <t>33141212/229</t>
  </si>
  <si>
    <t>33141212/230</t>
  </si>
  <si>
    <t>33141212/232</t>
  </si>
  <si>
    <t>33141212/233</t>
  </si>
  <si>
    <t>33141212/234</t>
  </si>
  <si>
    <t>33141212/235</t>
  </si>
  <si>
    <t>33141212/238</t>
  </si>
  <si>
    <t>33141212/239</t>
  </si>
  <si>
    <t>33141212/240</t>
  </si>
  <si>
    <t>33141212/241</t>
  </si>
  <si>
    <t>33141212/242</t>
  </si>
  <si>
    <t>33141212/243</t>
  </si>
  <si>
    <t>33141212/245</t>
  </si>
  <si>
    <t>33141212/246</t>
  </si>
  <si>
    <t>33141212/247</t>
  </si>
  <si>
    <t>33141212/248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</si>
</sst>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GHEA Grapalat"/>
      <family val="3"/>
    </font>
    <font>
      <sz val="10"/>
      <color theme="1"/>
      <name val="GHEA Grapalat"/>
      <family val="3"/>
    </font>
    <font>
      <sz val="10"/>
      <name val="Arial"/>
      <family val="2"/>
      <charset val="204"/>
    </font>
    <font>
      <sz val="10"/>
      <name val="Arial"/>
      <family val="2"/>
    </font>
    <font>
      <sz val="10"/>
      <color rgb="FF1F1F1F"/>
      <name val="GHEA Grapalat"/>
      <family val="3"/>
    </font>
    <font>
      <sz val="10"/>
      <color rgb="FF000000"/>
      <name val="GHEA Grapalat"/>
      <family val="3"/>
    </font>
    <font>
      <sz val="14"/>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
    <xf numFmtId="0" fontId="0" fillId="0" borderId="0"/>
    <xf numFmtId="164" fontId="2" fillId="0" borderId="0" applyFont="0" applyFill="0" applyBorder="0" applyAlignment="0" applyProtection="0"/>
    <xf numFmtId="0" fontId="1" fillId="0" borderId="0"/>
    <xf numFmtId="0" fontId="5" fillId="0" borderId="0"/>
    <xf numFmtId="0" fontId="6" fillId="0" borderId="0">
      <alignment horizontal="justify"/>
    </xf>
  </cellStyleXfs>
  <cellXfs count="38">
    <xf numFmtId="0" fontId="0" fillId="0" borderId="0" xfId="0"/>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3"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horizontal="left" wrapText="1"/>
    </xf>
    <xf numFmtId="0" fontId="4" fillId="2" borderId="1" xfId="0" applyFont="1" applyFill="1" applyBorder="1" applyAlignment="1">
      <alignment horizontal="left" wrapText="1"/>
    </xf>
    <xf numFmtId="0" fontId="7" fillId="2" borderId="1" xfId="0" applyFont="1" applyFill="1" applyBorder="1" applyAlignment="1">
      <alignment horizontal="left" wrapText="1"/>
    </xf>
    <xf numFmtId="0" fontId="3" fillId="2" borderId="1" xfId="0" applyFont="1" applyFill="1" applyBorder="1" applyAlignment="1">
      <alignment horizontal="left" wrapText="1"/>
    </xf>
    <xf numFmtId="0" fontId="7" fillId="0" borderId="1" xfId="0" applyFont="1" applyBorder="1" applyAlignment="1">
      <alignment horizontal="left" wrapText="1"/>
    </xf>
    <xf numFmtId="0" fontId="4" fillId="0" borderId="0" xfId="0" applyFont="1" applyAlignment="1">
      <alignment horizontal="left"/>
    </xf>
    <xf numFmtId="165" fontId="4" fillId="0" borderId="1" xfId="1" applyNumberFormat="1" applyFont="1" applyFill="1" applyBorder="1" applyAlignment="1">
      <alignment horizontal="right" vertical="center" wrapText="1"/>
    </xf>
    <xf numFmtId="0" fontId="3" fillId="0" borderId="1" xfId="0" applyFont="1" applyBorder="1" applyAlignment="1">
      <alignment horizontal="right" vertical="center"/>
    </xf>
    <xf numFmtId="164" fontId="4" fillId="0" borderId="1" xfId="1" applyFont="1" applyFill="1" applyBorder="1" applyAlignment="1">
      <alignment horizontal="right" vertical="center" wrapText="1"/>
    </xf>
    <xf numFmtId="165" fontId="3" fillId="0" borderId="1" xfId="1"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xf>
    <xf numFmtId="0" fontId="3" fillId="0" borderId="1" xfId="1" applyNumberFormat="1" applyFont="1" applyFill="1" applyBorder="1" applyAlignment="1">
      <alignment horizontal="right" vertical="center" wrapText="1"/>
    </xf>
    <xf numFmtId="0" fontId="4" fillId="0" borderId="1" xfId="1" applyNumberFormat="1" applyFont="1" applyFill="1" applyBorder="1" applyAlignment="1">
      <alignment horizontal="right" vertical="center" wrapText="1"/>
    </xf>
    <xf numFmtId="0" fontId="3" fillId="0" borderId="1" xfId="1" applyNumberFormat="1" applyFont="1" applyFill="1" applyBorder="1" applyAlignment="1">
      <alignment horizontal="right" vertical="center"/>
    </xf>
    <xf numFmtId="0" fontId="4" fillId="0" borderId="0" xfId="0" applyFont="1" applyAlignment="1">
      <alignment horizontal="right" vertical="center"/>
    </xf>
    <xf numFmtId="164" fontId="3" fillId="0" borderId="0" xfId="1" applyFont="1" applyFill="1" applyAlignment="1">
      <alignment horizontal="right" vertical="center"/>
    </xf>
    <xf numFmtId="0" fontId="4" fillId="0" borderId="0" xfId="0" applyFont="1" applyAlignment="1">
      <alignment horizontal="left" vertical="center"/>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49" fontId="3" fillId="4" borderId="2" xfId="0" applyNumberFormat="1" applyFont="1" applyFill="1" applyBorder="1" applyAlignment="1">
      <alignment horizontal="right" vertical="center" wrapText="1"/>
    </xf>
    <xf numFmtId="164" fontId="3" fillId="4" borderId="2" xfId="1" applyFont="1" applyFill="1" applyBorder="1" applyAlignment="1">
      <alignment horizontal="right" vertical="center" wrapText="1"/>
    </xf>
    <xf numFmtId="0" fontId="3" fillId="4" borderId="2"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9" fillId="3" borderId="3" xfId="0" applyFont="1" applyFill="1" applyBorder="1" applyAlignment="1">
      <alignment horizontal="left" wrapText="1"/>
    </xf>
    <xf numFmtId="0" fontId="4" fillId="0" borderId="1" xfId="0" applyFont="1" applyFill="1" applyBorder="1" applyAlignment="1">
      <alignment horizontal="center" vertical="center"/>
    </xf>
  </cellXfs>
  <cellStyles count="5">
    <cellStyle name="Normal 3" xfId="4"/>
    <cellStyle name="Обычный" xfId="0" builtinId="0"/>
    <cellStyle name="Обычный 2" xfId="2"/>
    <cellStyle name="Обычный 3 2"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tabSelected="1" topLeftCell="A66" zoomScale="85" zoomScaleNormal="85" workbookViewId="0">
      <selection activeCell="A66" sqref="A1:H1048576"/>
    </sheetView>
  </sheetViews>
  <sheetFormatPr defaultColWidth="9.140625" defaultRowHeight="13.5" x14ac:dyDescent="0.25"/>
  <cols>
    <col min="1" max="1" width="4.140625" style="5" bestFit="1" customWidth="1"/>
    <col min="2" max="2" width="12.7109375" style="5" bestFit="1" customWidth="1"/>
    <col min="3" max="3" width="21" style="29" customWidth="1"/>
    <col min="4" max="4" width="117.7109375" style="18" customWidth="1"/>
    <col min="5" max="5" width="8.42578125" style="12" customWidth="1"/>
    <col min="6" max="6" width="9.42578125" style="27" customWidth="1"/>
    <col min="7" max="7" width="11.28515625" style="28" bestFit="1" customWidth="1"/>
    <col min="8" max="8" width="13.7109375" style="27" customWidth="1"/>
    <col min="9" max="16384" width="9.140625" style="5"/>
  </cols>
  <sheetData>
    <row r="1" spans="1:8" s="3" customFormat="1" ht="36" customHeight="1" x14ac:dyDescent="0.25">
      <c r="A1" s="30" t="s">
        <v>0</v>
      </c>
      <c r="B1" s="30" t="s">
        <v>1</v>
      </c>
      <c r="C1" s="31" t="s">
        <v>2</v>
      </c>
      <c r="D1" s="31" t="s">
        <v>3</v>
      </c>
      <c r="E1" s="30" t="s">
        <v>4</v>
      </c>
      <c r="F1" s="32" t="s">
        <v>5</v>
      </c>
      <c r="G1" s="33" t="s">
        <v>8</v>
      </c>
      <c r="H1" s="34" t="s">
        <v>6</v>
      </c>
    </row>
    <row r="2" spans="1:8" s="4" customFormat="1" x14ac:dyDescent="0.25">
      <c r="A2" s="7">
        <v>1</v>
      </c>
      <c r="B2" s="35" t="s">
        <v>145</v>
      </c>
      <c r="C2" s="1" t="s">
        <v>11</v>
      </c>
      <c r="D2" s="9" t="s">
        <v>12</v>
      </c>
      <c r="E2" s="7" t="s">
        <v>10</v>
      </c>
      <c r="F2" s="19">
        <v>5</v>
      </c>
      <c r="G2" s="20">
        <v>1782</v>
      </c>
      <c r="H2" s="21">
        <f t="shared" ref="H2:H33" si="0">G2*F2</f>
        <v>8910</v>
      </c>
    </row>
    <row r="3" spans="1:8" s="4" customFormat="1" ht="83.25" customHeight="1" x14ac:dyDescent="0.25">
      <c r="A3" s="7">
        <v>2</v>
      </c>
      <c r="B3" s="35" t="s">
        <v>146</v>
      </c>
      <c r="C3" s="8" t="s">
        <v>143</v>
      </c>
      <c r="D3" s="9" t="s">
        <v>144</v>
      </c>
      <c r="E3" s="7" t="s">
        <v>9</v>
      </c>
      <c r="F3" s="19">
        <v>30</v>
      </c>
      <c r="G3" s="22">
        <v>8000</v>
      </c>
      <c r="H3" s="21">
        <f t="shared" si="0"/>
        <v>240000</v>
      </c>
    </row>
    <row r="4" spans="1:8" ht="40.5" x14ac:dyDescent="0.25">
      <c r="A4" s="7">
        <v>3</v>
      </c>
      <c r="B4" s="35" t="s">
        <v>147</v>
      </c>
      <c r="C4" s="1" t="s">
        <v>13</v>
      </c>
      <c r="D4" s="9" t="s">
        <v>14</v>
      </c>
      <c r="E4" s="7" t="s">
        <v>7</v>
      </c>
      <c r="F4" s="19">
        <v>900</v>
      </c>
      <c r="G4" s="20">
        <v>388.89</v>
      </c>
      <c r="H4" s="21">
        <f t="shared" si="0"/>
        <v>350001</v>
      </c>
    </row>
    <row r="5" spans="1:8" ht="40.5" x14ac:dyDescent="0.25">
      <c r="A5" s="7">
        <v>4</v>
      </c>
      <c r="B5" s="35" t="s">
        <v>148</v>
      </c>
      <c r="C5" s="1" t="s">
        <v>15</v>
      </c>
      <c r="D5" s="13" t="s">
        <v>16</v>
      </c>
      <c r="E5" s="6" t="s">
        <v>7</v>
      </c>
      <c r="F5" s="22">
        <v>120</v>
      </c>
      <c r="G5" s="20">
        <v>2500</v>
      </c>
      <c r="H5" s="21">
        <f t="shared" si="0"/>
        <v>300000</v>
      </c>
    </row>
    <row r="6" spans="1:8" ht="40.5" x14ac:dyDescent="0.25">
      <c r="A6" s="7">
        <v>5</v>
      </c>
      <c r="B6" s="35" t="s">
        <v>149</v>
      </c>
      <c r="C6" s="1" t="s">
        <v>17</v>
      </c>
      <c r="D6" s="9" t="s">
        <v>18</v>
      </c>
      <c r="E6" s="7" t="s">
        <v>7</v>
      </c>
      <c r="F6" s="19">
        <v>600</v>
      </c>
      <c r="G6" s="20">
        <v>1416.67</v>
      </c>
      <c r="H6" s="21">
        <f t="shared" si="0"/>
        <v>850002</v>
      </c>
    </row>
    <row r="7" spans="1:8" ht="40.5" x14ac:dyDescent="0.25">
      <c r="A7" s="7">
        <v>6</v>
      </c>
      <c r="B7" s="35" t="s">
        <v>150</v>
      </c>
      <c r="C7" s="1" t="s">
        <v>19</v>
      </c>
      <c r="D7" s="9" t="s">
        <v>20</v>
      </c>
      <c r="E7" s="7" t="s">
        <v>7</v>
      </c>
      <c r="F7" s="19">
        <v>36</v>
      </c>
      <c r="G7" s="20">
        <v>11111</v>
      </c>
      <c r="H7" s="21">
        <f t="shared" si="0"/>
        <v>399996</v>
      </c>
    </row>
    <row r="8" spans="1:8" ht="121.5" x14ac:dyDescent="0.25">
      <c r="A8" s="7">
        <v>7</v>
      </c>
      <c r="B8" s="35" t="s">
        <v>151</v>
      </c>
      <c r="C8" s="1" t="s">
        <v>21</v>
      </c>
      <c r="D8" s="9" t="s">
        <v>22</v>
      </c>
      <c r="E8" s="7" t="s">
        <v>7</v>
      </c>
      <c r="F8" s="19">
        <v>60</v>
      </c>
      <c r="G8" s="20">
        <v>9999</v>
      </c>
      <c r="H8" s="21">
        <f t="shared" si="0"/>
        <v>599940</v>
      </c>
    </row>
    <row r="9" spans="1:8" ht="54" x14ac:dyDescent="0.25">
      <c r="A9" s="7">
        <v>8</v>
      </c>
      <c r="B9" s="35" t="s">
        <v>152</v>
      </c>
      <c r="C9" s="1" t="s">
        <v>23</v>
      </c>
      <c r="D9" s="9" t="s">
        <v>24</v>
      </c>
      <c r="E9" s="7" t="s">
        <v>7</v>
      </c>
      <c r="F9" s="19">
        <v>60</v>
      </c>
      <c r="G9" s="20">
        <v>15000</v>
      </c>
      <c r="H9" s="21">
        <f t="shared" si="0"/>
        <v>900000</v>
      </c>
    </row>
    <row r="10" spans="1:8" ht="94.5" x14ac:dyDescent="0.25">
      <c r="A10" s="7">
        <v>9</v>
      </c>
      <c r="B10" s="35" t="s">
        <v>153</v>
      </c>
      <c r="C10" s="1" t="s">
        <v>25</v>
      </c>
      <c r="D10" s="9" t="s">
        <v>26</v>
      </c>
      <c r="E10" s="7" t="s">
        <v>7</v>
      </c>
      <c r="F10" s="19">
        <v>24</v>
      </c>
      <c r="G10" s="20">
        <v>5416.67</v>
      </c>
      <c r="H10" s="21">
        <f t="shared" si="0"/>
        <v>130000.08</v>
      </c>
    </row>
    <row r="11" spans="1:8" ht="94.5" x14ac:dyDescent="0.25">
      <c r="A11" s="7">
        <v>10</v>
      </c>
      <c r="B11" s="35" t="s">
        <v>154</v>
      </c>
      <c r="C11" s="1" t="s">
        <v>27</v>
      </c>
      <c r="D11" s="9" t="s">
        <v>28</v>
      </c>
      <c r="E11" s="7" t="s">
        <v>7</v>
      </c>
      <c r="F11" s="19">
        <v>12</v>
      </c>
      <c r="G11" s="20">
        <v>5416.67</v>
      </c>
      <c r="H11" s="21">
        <f t="shared" si="0"/>
        <v>65000.04</v>
      </c>
    </row>
    <row r="12" spans="1:8" ht="27" x14ac:dyDescent="0.25">
      <c r="A12" s="7">
        <v>11</v>
      </c>
      <c r="B12" s="35" t="s">
        <v>155</v>
      </c>
      <c r="C12" s="8" t="s">
        <v>29</v>
      </c>
      <c r="D12" s="9" t="s">
        <v>30</v>
      </c>
      <c r="E12" s="2" t="s">
        <v>7</v>
      </c>
      <c r="F12" s="23">
        <v>20</v>
      </c>
      <c r="G12" s="20">
        <v>28000</v>
      </c>
      <c r="H12" s="21">
        <f t="shared" si="0"/>
        <v>560000</v>
      </c>
    </row>
    <row r="13" spans="1:8" x14ac:dyDescent="0.25">
      <c r="A13" s="7">
        <v>12</v>
      </c>
      <c r="B13" s="35" t="s">
        <v>156</v>
      </c>
      <c r="C13" s="8" t="s">
        <v>31</v>
      </c>
      <c r="D13" s="9" t="s">
        <v>32</v>
      </c>
      <c r="E13" s="2" t="s">
        <v>7</v>
      </c>
      <c r="F13" s="23">
        <v>20</v>
      </c>
      <c r="G13" s="20">
        <v>25000</v>
      </c>
      <c r="H13" s="21">
        <f t="shared" si="0"/>
        <v>500000</v>
      </c>
    </row>
    <row r="14" spans="1:8" ht="94.5" x14ac:dyDescent="0.25">
      <c r="A14" s="7">
        <v>13</v>
      </c>
      <c r="B14" s="35" t="s">
        <v>164</v>
      </c>
      <c r="C14" s="1" t="s">
        <v>33</v>
      </c>
      <c r="D14" s="9" t="s">
        <v>34</v>
      </c>
      <c r="E14" s="2" t="s">
        <v>7</v>
      </c>
      <c r="F14" s="23">
        <v>5</v>
      </c>
      <c r="G14" s="20">
        <v>260000</v>
      </c>
      <c r="H14" s="21">
        <f t="shared" si="0"/>
        <v>1300000</v>
      </c>
    </row>
    <row r="15" spans="1:8" ht="81" x14ac:dyDescent="0.25">
      <c r="A15" s="7">
        <v>14</v>
      </c>
      <c r="B15" s="35" t="s">
        <v>158</v>
      </c>
      <c r="C15" s="1" t="s">
        <v>36</v>
      </c>
      <c r="D15" s="9" t="s">
        <v>37</v>
      </c>
      <c r="E15" s="2" t="s">
        <v>7</v>
      </c>
      <c r="F15" s="23">
        <v>300</v>
      </c>
      <c r="G15" s="20">
        <v>1166.67</v>
      </c>
      <c r="H15" s="21">
        <f t="shared" si="0"/>
        <v>350001</v>
      </c>
    </row>
    <row r="16" spans="1:8" ht="229.5" x14ac:dyDescent="0.25">
      <c r="A16" s="7">
        <v>15</v>
      </c>
      <c r="B16" s="35" t="s">
        <v>159</v>
      </c>
      <c r="C16" s="1" t="s">
        <v>38</v>
      </c>
      <c r="D16" s="9" t="s">
        <v>39</v>
      </c>
      <c r="E16" s="2" t="s">
        <v>7</v>
      </c>
      <c r="F16" s="23">
        <v>1</v>
      </c>
      <c r="G16" s="20">
        <v>1350000</v>
      </c>
      <c r="H16" s="21">
        <f t="shared" si="0"/>
        <v>1350000</v>
      </c>
    </row>
    <row r="17" spans="1:8" ht="27" x14ac:dyDescent="0.25">
      <c r="A17" s="7">
        <v>16</v>
      </c>
      <c r="B17" s="35" t="s">
        <v>160</v>
      </c>
      <c r="C17" s="1" t="s">
        <v>40</v>
      </c>
      <c r="D17" s="9" t="s">
        <v>41</v>
      </c>
      <c r="E17" s="2" t="s">
        <v>7</v>
      </c>
      <c r="F17" s="23">
        <v>200</v>
      </c>
      <c r="G17" s="20">
        <v>4000</v>
      </c>
      <c r="H17" s="21">
        <f t="shared" si="0"/>
        <v>800000</v>
      </c>
    </row>
    <row r="18" spans="1:8" ht="27" x14ac:dyDescent="0.25">
      <c r="A18" s="7">
        <v>17</v>
      </c>
      <c r="B18" s="35" t="s">
        <v>161</v>
      </c>
      <c r="C18" s="1" t="s">
        <v>40</v>
      </c>
      <c r="D18" s="9" t="s">
        <v>42</v>
      </c>
      <c r="E18" s="2" t="s">
        <v>7</v>
      </c>
      <c r="F18" s="23">
        <v>200</v>
      </c>
      <c r="G18" s="20">
        <v>4000</v>
      </c>
      <c r="H18" s="21">
        <f t="shared" si="0"/>
        <v>800000</v>
      </c>
    </row>
    <row r="19" spans="1:8" ht="135" x14ac:dyDescent="0.25">
      <c r="A19" s="7">
        <v>18</v>
      </c>
      <c r="B19" s="35" t="s">
        <v>162</v>
      </c>
      <c r="C19" s="1" t="s">
        <v>43</v>
      </c>
      <c r="D19" s="9" t="s">
        <v>44</v>
      </c>
      <c r="E19" s="2" t="s">
        <v>7</v>
      </c>
      <c r="F19" s="23">
        <v>50</v>
      </c>
      <c r="G19" s="20">
        <v>50000</v>
      </c>
      <c r="H19" s="21">
        <f t="shared" si="0"/>
        <v>2500000</v>
      </c>
    </row>
    <row r="20" spans="1:8" ht="94.5" x14ac:dyDescent="0.25">
      <c r="A20" s="7">
        <v>19</v>
      </c>
      <c r="B20" s="35" t="s">
        <v>163</v>
      </c>
      <c r="C20" s="1" t="s">
        <v>45</v>
      </c>
      <c r="D20" s="9" t="s">
        <v>46</v>
      </c>
      <c r="E20" s="2" t="s">
        <v>7</v>
      </c>
      <c r="F20" s="23">
        <v>30</v>
      </c>
      <c r="G20" s="20">
        <v>10000</v>
      </c>
      <c r="H20" s="21">
        <f t="shared" si="0"/>
        <v>300000</v>
      </c>
    </row>
    <row r="21" spans="1:8" ht="67.5" x14ac:dyDescent="0.25">
      <c r="A21" s="7">
        <v>20</v>
      </c>
      <c r="B21" s="35" t="s">
        <v>165</v>
      </c>
      <c r="C21" s="1" t="s">
        <v>47</v>
      </c>
      <c r="D21" s="14" t="s">
        <v>48</v>
      </c>
      <c r="E21" s="2" t="s">
        <v>7</v>
      </c>
      <c r="F21" s="23">
        <v>24</v>
      </c>
      <c r="G21" s="20">
        <v>7500</v>
      </c>
      <c r="H21" s="21">
        <f t="shared" si="0"/>
        <v>180000</v>
      </c>
    </row>
    <row r="22" spans="1:8" ht="108" x14ac:dyDescent="0.25">
      <c r="A22" s="7">
        <v>21</v>
      </c>
      <c r="B22" s="35" t="s">
        <v>166</v>
      </c>
      <c r="C22" s="1" t="s">
        <v>49</v>
      </c>
      <c r="D22" s="14" t="s">
        <v>50</v>
      </c>
      <c r="E22" s="2" t="s">
        <v>7</v>
      </c>
      <c r="F22" s="23">
        <v>24</v>
      </c>
      <c r="G22" s="20">
        <v>7999</v>
      </c>
      <c r="H22" s="21">
        <f t="shared" si="0"/>
        <v>191976</v>
      </c>
    </row>
    <row r="23" spans="1:8" ht="108" x14ac:dyDescent="0.25">
      <c r="A23" s="7">
        <v>22</v>
      </c>
      <c r="B23" s="35" t="s">
        <v>167</v>
      </c>
      <c r="C23" s="1" t="s">
        <v>49</v>
      </c>
      <c r="D23" s="14" t="s">
        <v>51</v>
      </c>
      <c r="E23" s="2" t="s">
        <v>7</v>
      </c>
      <c r="F23" s="23">
        <v>24</v>
      </c>
      <c r="G23" s="20">
        <v>10000</v>
      </c>
      <c r="H23" s="21">
        <f t="shared" si="0"/>
        <v>240000</v>
      </c>
    </row>
    <row r="24" spans="1:8" ht="54" x14ac:dyDescent="0.25">
      <c r="A24" s="7">
        <v>23</v>
      </c>
      <c r="B24" s="37" t="s">
        <v>168</v>
      </c>
      <c r="C24" s="1" t="s">
        <v>52</v>
      </c>
      <c r="D24" s="13" t="s">
        <v>53</v>
      </c>
      <c r="E24" s="6" t="s">
        <v>7</v>
      </c>
      <c r="F24" s="24">
        <v>200</v>
      </c>
      <c r="G24" s="20">
        <v>600</v>
      </c>
      <c r="H24" s="21">
        <f t="shared" si="0"/>
        <v>120000</v>
      </c>
    </row>
    <row r="25" spans="1:8" ht="40.5" x14ac:dyDescent="0.25">
      <c r="A25" s="7">
        <v>24</v>
      </c>
      <c r="B25" s="37" t="s">
        <v>169</v>
      </c>
      <c r="C25" s="1" t="s">
        <v>54</v>
      </c>
      <c r="D25" s="13" t="s">
        <v>55</v>
      </c>
      <c r="E25" s="6" t="s">
        <v>7</v>
      </c>
      <c r="F25" s="24">
        <v>400</v>
      </c>
      <c r="G25" s="20">
        <v>405</v>
      </c>
      <c r="H25" s="21">
        <f t="shared" si="0"/>
        <v>162000</v>
      </c>
    </row>
    <row r="26" spans="1:8" ht="67.5" x14ac:dyDescent="0.25">
      <c r="A26" s="7">
        <v>25</v>
      </c>
      <c r="B26" s="37" t="s">
        <v>170</v>
      </c>
      <c r="C26" s="1" t="s">
        <v>56</v>
      </c>
      <c r="D26" s="13" t="s">
        <v>57</v>
      </c>
      <c r="E26" s="6" t="s">
        <v>7</v>
      </c>
      <c r="F26" s="24">
        <v>10000</v>
      </c>
      <c r="G26" s="20">
        <v>200</v>
      </c>
      <c r="H26" s="21">
        <f t="shared" si="0"/>
        <v>2000000</v>
      </c>
    </row>
    <row r="27" spans="1:8" ht="94.5" x14ac:dyDescent="0.25">
      <c r="A27" s="7">
        <v>26</v>
      </c>
      <c r="B27" s="37" t="s">
        <v>171</v>
      </c>
      <c r="C27" s="1" t="s">
        <v>58</v>
      </c>
      <c r="D27" s="13" t="s">
        <v>59</v>
      </c>
      <c r="E27" s="6" t="s">
        <v>7</v>
      </c>
      <c r="F27" s="24">
        <v>1500</v>
      </c>
      <c r="G27" s="20">
        <v>999</v>
      </c>
      <c r="H27" s="21">
        <f t="shared" si="0"/>
        <v>1498500</v>
      </c>
    </row>
    <row r="28" spans="1:8" ht="94.5" x14ac:dyDescent="0.25">
      <c r="A28" s="7">
        <v>27</v>
      </c>
      <c r="B28" s="37" t="s">
        <v>172</v>
      </c>
      <c r="C28" s="1" t="s">
        <v>60</v>
      </c>
      <c r="D28" s="13" t="s">
        <v>61</v>
      </c>
      <c r="E28" s="6" t="s">
        <v>7</v>
      </c>
      <c r="F28" s="24">
        <v>1500</v>
      </c>
      <c r="G28" s="20">
        <v>1378</v>
      </c>
      <c r="H28" s="21">
        <f t="shared" si="0"/>
        <v>2067000</v>
      </c>
    </row>
    <row r="29" spans="1:8" ht="121.5" x14ac:dyDescent="0.25">
      <c r="A29" s="7">
        <v>28</v>
      </c>
      <c r="B29" s="37" t="s">
        <v>173</v>
      </c>
      <c r="C29" s="1" t="s">
        <v>62</v>
      </c>
      <c r="D29" s="13" t="s">
        <v>63</v>
      </c>
      <c r="E29" s="6" t="s">
        <v>7</v>
      </c>
      <c r="F29" s="24">
        <v>30</v>
      </c>
      <c r="G29" s="20">
        <v>23333</v>
      </c>
      <c r="H29" s="21">
        <f t="shared" si="0"/>
        <v>699990</v>
      </c>
    </row>
    <row r="30" spans="1:8" ht="121.5" x14ac:dyDescent="0.25">
      <c r="A30" s="7">
        <v>29</v>
      </c>
      <c r="B30" s="37" t="s">
        <v>174</v>
      </c>
      <c r="C30" s="1" t="s">
        <v>64</v>
      </c>
      <c r="D30" s="13" t="s">
        <v>65</v>
      </c>
      <c r="E30" s="6" t="s">
        <v>7</v>
      </c>
      <c r="F30" s="24">
        <v>80</v>
      </c>
      <c r="G30" s="20">
        <v>40000</v>
      </c>
      <c r="H30" s="21">
        <f t="shared" si="0"/>
        <v>3200000</v>
      </c>
    </row>
    <row r="31" spans="1:8" ht="40.5" x14ac:dyDescent="0.25">
      <c r="A31" s="7">
        <v>30</v>
      </c>
      <c r="B31" s="37" t="s">
        <v>207</v>
      </c>
      <c r="C31" s="1" t="s">
        <v>66</v>
      </c>
      <c r="D31" s="13" t="s">
        <v>67</v>
      </c>
      <c r="E31" s="6" t="s">
        <v>7</v>
      </c>
      <c r="F31" s="24">
        <v>8</v>
      </c>
      <c r="G31" s="20">
        <v>131000</v>
      </c>
      <c r="H31" s="21">
        <f t="shared" si="0"/>
        <v>1048000</v>
      </c>
    </row>
    <row r="32" spans="1:8" ht="54" x14ac:dyDescent="0.25">
      <c r="A32" s="7">
        <v>31</v>
      </c>
      <c r="B32" s="37" t="s">
        <v>175</v>
      </c>
      <c r="C32" s="1" t="s">
        <v>68</v>
      </c>
      <c r="D32" s="13" t="s">
        <v>69</v>
      </c>
      <c r="E32" s="6" t="s">
        <v>7</v>
      </c>
      <c r="F32" s="24">
        <v>200</v>
      </c>
      <c r="G32" s="20">
        <v>999</v>
      </c>
      <c r="H32" s="21">
        <f t="shared" si="0"/>
        <v>199800</v>
      </c>
    </row>
    <row r="33" spans="1:8" ht="67.5" x14ac:dyDescent="0.25">
      <c r="A33" s="7">
        <v>32</v>
      </c>
      <c r="B33" s="37" t="s">
        <v>176</v>
      </c>
      <c r="C33" s="1" t="s">
        <v>70</v>
      </c>
      <c r="D33" s="13" t="s">
        <v>71</v>
      </c>
      <c r="E33" s="6" t="s">
        <v>7</v>
      </c>
      <c r="F33" s="24">
        <v>200</v>
      </c>
      <c r="G33" s="20">
        <v>999</v>
      </c>
      <c r="H33" s="21">
        <f t="shared" si="0"/>
        <v>199800</v>
      </c>
    </row>
    <row r="34" spans="1:8" ht="54" x14ac:dyDescent="0.25">
      <c r="A34" s="7">
        <v>33</v>
      </c>
      <c r="B34" s="37" t="s">
        <v>177</v>
      </c>
      <c r="C34" s="1" t="s">
        <v>72</v>
      </c>
      <c r="D34" s="13" t="s">
        <v>73</v>
      </c>
      <c r="E34" s="6" t="s">
        <v>7</v>
      </c>
      <c r="F34" s="24">
        <v>200</v>
      </c>
      <c r="G34" s="20">
        <v>2500</v>
      </c>
      <c r="H34" s="21">
        <f t="shared" ref="H34:H65" si="1">G34*F34</f>
        <v>500000</v>
      </c>
    </row>
    <row r="35" spans="1:8" ht="54" x14ac:dyDescent="0.25">
      <c r="A35" s="7">
        <v>34</v>
      </c>
      <c r="B35" s="37" t="s">
        <v>178</v>
      </c>
      <c r="C35" s="1" t="s">
        <v>72</v>
      </c>
      <c r="D35" s="13" t="s">
        <v>74</v>
      </c>
      <c r="E35" s="6" t="s">
        <v>7</v>
      </c>
      <c r="F35" s="24">
        <v>300</v>
      </c>
      <c r="G35" s="20">
        <v>150</v>
      </c>
      <c r="H35" s="21">
        <f t="shared" si="1"/>
        <v>45000</v>
      </c>
    </row>
    <row r="36" spans="1:8" ht="40.5" x14ac:dyDescent="0.25">
      <c r="A36" s="7">
        <v>35</v>
      </c>
      <c r="B36" s="37" t="s">
        <v>179</v>
      </c>
      <c r="C36" s="1" t="s">
        <v>75</v>
      </c>
      <c r="D36" s="15" t="s">
        <v>76</v>
      </c>
      <c r="E36" s="6" t="s">
        <v>7</v>
      </c>
      <c r="F36" s="24">
        <v>200</v>
      </c>
      <c r="G36" s="20">
        <v>9999</v>
      </c>
      <c r="H36" s="21">
        <f t="shared" si="1"/>
        <v>1999800</v>
      </c>
    </row>
    <row r="37" spans="1:8" ht="27" x14ac:dyDescent="0.25">
      <c r="A37" s="7">
        <v>36</v>
      </c>
      <c r="B37" s="37" t="s">
        <v>180</v>
      </c>
      <c r="C37" s="1" t="s">
        <v>77</v>
      </c>
      <c r="D37" s="13" t="s">
        <v>78</v>
      </c>
      <c r="E37" s="6" t="s">
        <v>7</v>
      </c>
      <c r="F37" s="24">
        <v>500</v>
      </c>
      <c r="G37" s="20">
        <v>120</v>
      </c>
      <c r="H37" s="21">
        <f t="shared" si="1"/>
        <v>60000</v>
      </c>
    </row>
    <row r="38" spans="1:8" ht="67.5" x14ac:dyDescent="0.25">
      <c r="A38" s="7">
        <v>37</v>
      </c>
      <c r="B38" s="37" t="s">
        <v>181</v>
      </c>
      <c r="C38" s="8" t="s">
        <v>79</v>
      </c>
      <c r="D38" s="9" t="s">
        <v>80</v>
      </c>
      <c r="E38" s="7" t="s">
        <v>7</v>
      </c>
      <c r="F38" s="25">
        <v>6500</v>
      </c>
      <c r="G38" s="20">
        <v>90</v>
      </c>
      <c r="H38" s="21">
        <f t="shared" si="1"/>
        <v>585000</v>
      </c>
    </row>
    <row r="39" spans="1:8" ht="135" x14ac:dyDescent="0.25">
      <c r="A39" s="7">
        <v>38</v>
      </c>
      <c r="B39" s="37" t="s">
        <v>208</v>
      </c>
      <c r="C39" s="1" t="s">
        <v>81</v>
      </c>
      <c r="D39" s="13" t="s">
        <v>82</v>
      </c>
      <c r="E39" s="6" t="s">
        <v>7</v>
      </c>
      <c r="F39" s="24">
        <v>300</v>
      </c>
      <c r="G39" s="20">
        <v>4500</v>
      </c>
      <c r="H39" s="21">
        <f t="shared" si="1"/>
        <v>1350000</v>
      </c>
    </row>
    <row r="40" spans="1:8" ht="27" x14ac:dyDescent="0.25">
      <c r="A40" s="7">
        <v>39</v>
      </c>
      <c r="B40" s="37" t="s">
        <v>209</v>
      </c>
      <c r="C40" s="1" t="s">
        <v>83</v>
      </c>
      <c r="D40" s="13" t="s">
        <v>84</v>
      </c>
      <c r="E40" s="6" t="s">
        <v>7</v>
      </c>
      <c r="F40" s="24">
        <v>500</v>
      </c>
      <c r="G40" s="20">
        <v>390</v>
      </c>
      <c r="H40" s="21">
        <f t="shared" si="1"/>
        <v>195000</v>
      </c>
    </row>
    <row r="41" spans="1:8" ht="40.5" x14ac:dyDescent="0.25">
      <c r="A41" s="7">
        <v>40</v>
      </c>
      <c r="B41" s="37" t="s">
        <v>182</v>
      </c>
      <c r="C41" s="1" t="s">
        <v>85</v>
      </c>
      <c r="D41" s="13" t="s">
        <v>86</v>
      </c>
      <c r="E41" s="6" t="s">
        <v>7</v>
      </c>
      <c r="F41" s="24">
        <v>50</v>
      </c>
      <c r="G41" s="20">
        <v>115000</v>
      </c>
      <c r="H41" s="21">
        <f t="shared" si="1"/>
        <v>5750000</v>
      </c>
    </row>
    <row r="42" spans="1:8" ht="67.5" x14ac:dyDescent="0.25">
      <c r="A42" s="7">
        <v>41</v>
      </c>
      <c r="B42" s="37" t="s">
        <v>183</v>
      </c>
      <c r="C42" s="1" t="s">
        <v>87</v>
      </c>
      <c r="D42" s="13" t="s">
        <v>88</v>
      </c>
      <c r="E42" s="6" t="s">
        <v>7</v>
      </c>
      <c r="F42" s="24">
        <v>50</v>
      </c>
      <c r="G42" s="20">
        <v>5731</v>
      </c>
      <c r="H42" s="21">
        <f t="shared" si="1"/>
        <v>286550</v>
      </c>
    </row>
    <row r="43" spans="1:8" ht="27" x14ac:dyDescent="0.25">
      <c r="A43" s="7">
        <v>42</v>
      </c>
      <c r="B43" s="37" t="s">
        <v>184</v>
      </c>
      <c r="C43" s="1" t="s">
        <v>89</v>
      </c>
      <c r="D43" s="13" t="s">
        <v>90</v>
      </c>
      <c r="E43" s="6" t="s">
        <v>7</v>
      </c>
      <c r="F43" s="24">
        <v>500</v>
      </c>
      <c r="G43" s="20">
        <v>1950</v>
      </c>
      <c r="H43" s="21">
        <f t="shared" si="1"/>
        <v>975000</v>
      </c>
    </row>
    <row r="44" spans="1:8" ht="40.5" x14ac:dyDescent="0.25">
      <c r="A44" s="7">
        <v>43</v>
      </c>
      <c r="B44" s="37" t="s">
        <v>185</v>
      </c>
      <c r="C44" s="1" t="s">
        <v>91</v>
      </c>
      <c r="D44" s="13" t="s">
        <v>92</v>
      </c>
      <c r="E44" s="6" t="s">
        <v>142</v>
      </c>
      <c r="F44" s="22">
        <v>200000</v>
      </c>
      <c r="G44" s="20">
        <v>9.25</v>
      </c>
      <c r="H44" s="21">
        <f t="shared" si="1"/>
        <v>1850000</v>
      </c>
    </row>
    <row r="45" spans="1:8" ht="27" x14ac:dyDescent="0.25">
      <c r="A45" s="7">
        <v>44</v>
      </c>
      <c r="B45" s="37" t="s">
        <v>186</v>
      </c>
      <c r="C45" s="1" t="s">
        <v>93</v>
      </c>
      <c r="D45" s="13" t="s">
        <v>94</v>
      </c>
      <c r="E45" s="6" t="s">
        <v>7</v>
      </c>
      <c r="F45" s="26">
        <v>360</v>
      </c>
      <c r="G45" s="20">
        <v>50</v>
      </c>
      <c r="H45" s="21">
        <f t="shared" si="1"/>
        <v>18000</v>
      </c>
    </row>
    <row r="46" spans="1:8" ht="27" x14ac:dyDescent="0.25">
      <c r="A46" s="7">
        <v>45</v>
      </c>
      <c r="B46" s="37" t="s">
        <v>187</v>
      </c>
      <c r="C46" s="1" t="s">
        <v>95</v>
      </c>
      <c r="D46" s="16" t="s">
        <v>96</v>
      </c>
      <c r="E46" s="10" t="s">
        <v>7</v>
      </c>
      <c r="F46" s="26">
        <v>300</v>
      </c>
      <c r="G46" s="20">
        <v>12999</v>
      </c>
      <c r="H46" s="21">
        <f t="shared" si="1"/>
        <v>3899700</v>
      </c>
    </row>
    <row r="47" spans="1:8" ht="40.5" x14ac:dyDescent="0.25">
      <c r="A47" s="7">
        <v>46</v>
      </c>
      <c r="B47" s="37" t="s">
        <v>188</v>
      </c>
      <c r="C47" s="1" t="s">
        <v>97</v>
      </c>
      <c r="D47" s="13" t="s">
        <v>98</v>
      </c>
      <c r="E47" s="6" t="s">
        <v>7</v>
      </c>
      <c r="F47" s="26">
        <v>20</v>
      </c>
      <c r="G47" s="20">
        <v>14999</v>
      </c>
      <c r="H47" s="21">
        <f t="shared" si="1"/>
        <v>299980</v>
      </c>
    </row>
    <row r="48" spans="1:8" ht="40.5" x14ac:dyDescent="0.25">
      <c r="A48" s="7">
        <v>47</v>
      </c>
      <c r="B48" s="37" t="s">
        <v>189</v>
      </c>
      <c r="C48" s="1" t="s">
        <v>99</v>
      </c>
      <c r="D48" s="13" t="s">
        <v>100</v>
      </c>
      <c r="E48" s="6" t="s">
        <v>7</v>
      </c>
      <c r="F48" s="24">
        <v>100</v>
      </c>
      <c r="G48" s="20">
        <v>14999</v>
      </c>
      <c r="H48" s="21">
        <f t="shared" si="1"/>
        <v>1499900</v>
      </c>
    </row>
    <row r="49" spans="1:8" ht="27" x14ac:dyDescent="0.25">
      <c r="A49" s="7">
        <v>48</v>
      </c>
      <c r="B49" s="37" t="s">
        <v>190</v>
      </c>
      <c r="C49" s="1" t="s">
        <v>101</v>
      </c>
      <c r="D49" s="13" t="s">
        <v>102</v>
      </c>
      <c r="E49" s="6" t="s">
        <v>7</v>
      </c>
      <c r="F49" s="24">
        <v>1000</v>
      </c>
      <c r="G49" s="20">
        <v>277.2</v>
      </c>
      <c r="H49" s="21">
        <f t="shared" si="1"/>
        <v>277200</v>
      </c>
    </row>
    <row r="50" spans="1:8" ht="94.5" x14ac:dyDescent="0.25">
      <c r="A50" s="7">
        <v>49</v>
      </c>
      <c r="B50" s="37" t="s">
        <v>210</v>
      </c>
      <c r="C50" s="1" t="s">
        <v>103</v>
      </c>
      <c r="D50" s="13" t="s">
        <v>104</v>
      </c>
      <c r="E50" s="6" t="s">
        <v>7</v>
      </c>
      <c r="F50" s="24">
        <v>30</v>
      </c>
      <c r="G50" s="20">
        <v>12000</v>
      </c>
      <c r="H50" s="21">
        <f t="shared" si="1"/>
        <v>360000</v>
      </c>
    </row>
    <row r="51" spans="1:8" ht="108" x14ac:dyDescent="0.25">
      <c r="A51" s="7">
        <v>50</v>
      </c>
      <c r="B51" s="37" t="s">
        <v>191</v>
      </c>
      <c r="C51" s="1" t="s">
        <v>103</v>
      </c>
      <c r="D51" s="13" t="s">
        <v>105</v>
      </c>
      <c r="E51" s="6" t="s">
        <v>7</v>
      </c>
      <c r="F51" s="24">
        <v>30</v>
      </c>
      <c r="G51" s="20">
        <v>12000</v>
      </c>
      <c r="H51" s="21">
        <f t="shared" si="1"/>
        <v>360000</v>
      </c>
    </row>
    <row r="52" spans="1:8" ht="40.5" x14ac:dyDescent="0.25">
      <c r="A52" s="7">
        <v>51</v>
      </c>
      <c r="B52" s="37" t="s">
        <v>192</v>
      </c>
      <c r="C52" s="1" t="s">
        <v>106</v>
      </c>
      <c r="D52" s="13" t="s">
        <v>107</v>
      </c>
      <c r="E52" s="6" t="s">
        <v>7</v>
      </c>
      <c r="F52" s="24">
        <v>300</v>
      </c>
      <c r="G52" s="20">
        <v>8000</v>
      </c>
      <c r="H52" s="21">
        <f t="shared" si="1"/>
        <v>2400000</v>
      </c>
    </row>
    <row r="53" spans="1:8" ht="121.5" x14ac:dyDescent="0.25">
      <c r="A53" s="7">
        <v>52</v>
      </c>
      <c r="B53" s="37" t="s">
        <v>193</v>
      </c>
      <c r="C53" s="1" t="s">
        <v>35</v>
      </c>
      <c r="D53" s="13" t="s">
        <v>108</v>
      </c>
      <c r="E53" s="6" t="s">
        <v>7</v>
      </c>
      <c r="F53" s="24">
        <v>4000</v>
      </c>
      <c r="G53" s="20">
        <v>1100</v>
      </c>
      <c r="H53" s="21">
        <f t="shared" si="1"/>
        <v>4400000</v>
      </c>
    </row>
    <row r="54" spans="1:8" ht="162" x14ac:dyDescent="0.25">
      <c r="A54" s="7">
        <v>53</v>
      </c>
      <c r="B54" s="37" t="s">
        <v>194</v>
      </c>
      <c r="C54" s="1" t="s">
        <v>109</v>
      </c>
      <c r="D54" s="13" t="s">
        <v>110</v>
      </c>
      <c r="E54" s="6" t="s">
        <v>7</v>
      </c>
      <c r="F54" s="24">
        <v>10</v>
      </c>
      <c r="G54" s="20">
        <v>25000</v>
      </c>
      <c r="H54" s="21">
        <f t="shared" si="1"/>
        <v>250000</v>
      </c>
    </row>
    <row r="55" spans="1:8" ht="162" x14ac:dyDescent="0.25">
      <c r="A55" s="7">
        <v>54</v>
      </c>
      <c r="B55" s="37" t="s">
        <v>211</v>
      </c>
      <c r="C55" s="1" t="s">
        <v>109</v>
      </c>
      <c r="D55" s="13" t="s">
        <v>111</v>
      </c>
      <c r="E55" s="6" t="s">
        <v>7</v>
      </c>
      <c r="F55" s="24">
        <v>10</v>
      </c>
      <c r="G55" s="20">
        <v>25000</v>
      </c>
      <c r="H55" s="21">
        <f t="shared" si="1"/>
        <v>250000</v>
      </c>
    </row>
    <row r="56" spans="1:8" ht="94.5" x14ac:dyDescent="0.25">
      <c r="A56" s="7">
        <v>55</v>
      </c>
      <c r="B56" s="37" t="s">
        <v>195</v>
      </c>
      <c r="C56" s="1" t="s">
        <v>112</v>
      </c>
      <c r="D56" s="13" t="s">
        <v>113</v>
      </c>
      <c r="E56" s="6" t="s">
        <v>7</v>
      </c>
      <c r="F56" s="24">
        <v>6</v>
      </c>
      <c r="G56" s="20">
        <v>150000</v>
      </c>
      <c r="H56" s="21">
        <f t="shared" si="1"/>
        <v>900000</v>
      </c>
    </row>
    <row r="57" spans="1:8" ht="81" x14ac:dyDescent="0.25">
      <c r="A57" s="7">
        <v>56</v>
      </c>
      <c r="B57" s="37" t="s">
        <v>215</v>
      </c>
      <c r="C57" s="1" t="s">
        <v>114</v>
      </c>
      <c r="D57" s="13" t="s">
        <v>115</v>
      </c>
      <c r="E57" s="6" t="s">
        <v>7</v>
      </c>
      <c r="F57" s="24">
        <v>5</v>
      </c>
      <c r="G57" s="20">
        <v>200000</v>
      </c>
      <c r="H57" s="21">
        <f t="shared" si="1"/>
        <v>1000000</v>
      </c>
    </row>
    <row r="58" spans="1:8" ht="94.5" x14ac:dyDescent="0.25">
      <c r="A58" s="7">
        <v>57</v>
      </c>
      <c r="B58" s="37" t="s">
        <v>196</v>
      </c>
      <c r="C58" s="1" t="s">
        <v>116</v>
      </c>
      <c r="D58" s="13" t="s">
        <v>117</v>
      </c>
      <c r="E58" s="6" t="s">
        <v>7</v>
      </c>
      <c r="F58" s="24">
        <v>5</v>
      </c>
      <c r="G58" s="20">
        <v>9500</v>
      </c>
      <c r="H58" s="21">
        <f t="shared" si="1"/>
        <v>47500</v>
      </c>
    </row>
    <row r="59" spans="1:8" ht="162" x14ac:dyDescent="0.25">
      <c r="A59" s="7">
        <v>58</v>
      </c>
      <c r="B59" s="37" t="s">
        <v>197</v>
      </c>
      <c r="C59" s="1" t="s">
        <v>118</v>
      </c>
      <c r="D59" s="13" t="s">
        <v>119</v>
      </c>
      <c r="E59" s="6" t="s">
        <v>7</v>
      </c>
      <c r="F59" s="26">
        <v>100</v>
      </c>
      <c r="G59" s="20">
        <v>250</v>
      </c>
      <c r="H59" s="21">
        <f t="shared" si="1"/>
        <v>25000</v>
      </c>
    </row>
    <row r="60" spans="1:8" ht="40.5" x14ac:dyDescent="0.25">
      <c r="A60" s="7">
        <v>59</v>
      </c>
      <c r="B60" s="37" t="s">
        <v>198</v>
      </c>
      <c r="C60" s="1" t="s">
        <v>120</v>
      </c>
      <c r="D60" s="13" t="s">
        <v>121</v>
      </c>
      <c r="E60" s="6" t="s">
        <v>7</v>
      </c>
      <c r="F60" s="26">
        <v>1000</v>
      </c>
      <c r="G60" s="20">
        <v>600</v>
      </c>
      <c r="H60" s="21">
        <f t="shared" si="1"/>
        <v>600000</v>
      </c>
    </row>
    <row r="61" spans="1:8" ht="148.5" x14ac:dyDescent="0.25">
      <c r="A61" s="7">
        <v>60</v>
      </c>
      <c r="B61" s="37" t="s">
        <v>199</v>
      </c>
      <c r="C61" s="1" t="s">
        <v>122</v>
      </c>
      <c r="D61" s="13" t="s">
        <v>123</v>
      </c>
      <c r="E61" s="6" t="s">
        <v>7</v>
      </c>
      <c r="F61" s="26">
        <v>20</v>
      </c>
      <c r="G61" s="20">
        <v>21500</v>
      </c>
      <c r="H61" s="21">
        <f t="shared" si="1"/>
        <v>430000</v>
      </c>
    </row>
    <row r="62" spans="1:8" ht="40.5" x14ac:dyDescent="0.25">
      <c r="A62" s="7">
        <v>61</v>
      </c>
      <c r="B62" s="37" t="s">
        <v>200</v>
      </c>
      <c r="C62" s="1" t="s">
        <v>124</v>
      </c>
      <c r="D62" s="9" t="s">
        <v>125</v>
      </c>
      <c r="E62" s="7" t="s">
        <v>7</v>
      </c>
      <c r="F62" s="23">
        <v>5</v>
      </c>
      <c r="G62" s="20">
        <v>25000</v>
      </c>
      <c r="H62" s="21">
        <f t="shared" si="1"/>
        <v>125000</v>
      </c>
    </row>
    <row r="63" spans="1:8" ht="27" x14ac:dyDescent="0.25">
      <c r="A63" s="7">
        <v>62</v>
      </c>
      <c r="B63" s="37" t="s">
        <v>201</v>
      </c>
      <c r="C63" s="1" t="s">
        <v>126</v>
      </c>
      <c r="D63" s="9" t="s">
        <v>127</v>
      </c>
      <c r="E63" s="7" t="s">
        <v>7</v>
      </c>
      <c r="F63" s="23">
        <v>50</v>
      </c>
      <c r="G63" s="20">
        <v>2999</v>
      </c>
      <c r="H63" s="21">
        <f t="shared" si="1"/>
        <v>149950</v>
      </c>
    </row>
    <row r="64" spans="1:8" ht="27" x14ac:dyDescent="0.25">
      <c r="A64" s="7">
        <v>63</v>
      </c>
      <c r="B64" s="37" t="s">
        <v>212</v>
      </c>
      <c r="C64" s="1" t="s">
        <v>128</v>
      </c>
      <c r="D64" s="9" t="s">
        <v>129</v>
      </c>
      <c r="E64" s="6" t="s">
        <v>7</v>
      </c>
      <c r="F64" s="23">
        <v>120</v>
      </c>
      <c r="G64" s="20">
        <v>4400</v>
      </c>
      <c r="H64" s="21">
        <f t="shared" si="1"/>
        <v>528000</v>
      </c>
    </row>
    <row r="65" spans="1:8" ht="40.5" x14ac:dyDescent="0.25">
      <c r="A65" s="7">
        <v>64</v>
      </c>
      <c r="B65" s="37" t="s">
        <v>202</v>
      </c>
      <c r="C65" s="1" t="s">
        <v>130</v>
      </c>
      <c r="D65" s="9" t="s">
        <v>131</v>
      </c>
      <c r="E65" s="6" t="s">
        <v>7</v>
      </c>
      <c r="F65" s="23">
        <v>120</v>
      </c>
      <c r="G65" s="20">
        <v>21950</v>
      </c>
      <c r="H65" s="21">
        <f t="shared" si="1"/>
        <v>2634000</v>
      </c>
    </row>
    <row r="66" spans="1:8" ht="40.5" x14ac:dyDescent="0.25">
      <c r="A66" s="7">
        <v>65</v>
      </c>
      <c r="B66" s="37" t="s">
        <v>203</v>
      </c>
      <c r="C66" s="1" t="s">
        <v>132</v>
      </c>
      <c r="D66" s="9" t="s">
        <v>133</v>
      </c>
      <c r="E66" s="6" t="s">
        <v>7</v>
      </c>
      <c r="F66" s="23">
        <v>120</v>
      </c>
      <c r="G66" s="20">
        <v>4150</v>
      </c>
      <c r="H66" s="21">
        <f t="shared" ref="H66:H71" si="2">G66*F66</f>
        <v>498000</v>
      </c>
    </row>
    <row r="67" spans="1:8" ht="67.5" x14ac:dyDescent="0.25">
      <c r="A67" s="7">
        <v>66</v>
      </c>
      <c r="B67" s="37" t="s">
        <v>204</v>
      </c>
      <c r="C67" s="1" t="s">
        <v>134</v>
      </c>
      <c r="D67" s="17" t="s">
        <v>135</v>
      </c>
      <c r="E67" s="6" t="s">
        <v>7</v>
      </c>
      <c r="F67" s="23">
        <v>50</v>
      </c>
      <c r="G67" s="20">
        <v>4600</v>
      </c>
      <c r="H67" s="21">
        <f t="shared" si="2"/>
        <v>230000</v>
      </c>
    </row>
    <row r="68" spans="1:8" ht="27" x14ac:dyDescent="0.25">
      <c r="A68" s="7">
        <v>67</v>
      </c>
      <c r="B68" s="37" t="s">
        <v>205</v>
      </c>
      <c r="C68" s="1" t="s">
        <v>136</v>
      </c>
      <c r="D68" s="17" t="s">
        <v>137</v>
      </c>
      <c r="E68" s="6" t="s">
        <v>7</v>
      </c>
      <c r="F68" s="23">
        <v>20</v>
      </c>
      <c r="G68" s="20">
        <v>60000</v>
      </c>
      <c r="H68" s="21">
        <f t="shared" si="2"/>
        <v>1200000</v>
      </c>
    </row>
    <row r="69" spans="1:8" ht="27" x14ac:dyDescent="0.25">
      <c r="A69" s="7">
        <v>68</v>
      </c>
      <c r="B69" s="37" t="s">
        <v>213</v>
      </c>
      <c r="C69" s="1" t="s">
        <v>136</v>
      </c>
      <c r="D69" s="17" t="s">
        <v>138</v>
      </c>
      <c r="E69" s="6" t="s">
        <v>7</v>
      </c>
      <c r="F69" s="23">
        <v>20</v>
      </c>
      <c r="G69" s="20">
        <v>60000</v>
      </c>
      <c r="H69" s="21">
        <f t="shared" si="2"/>
        <v>1200000</v>
      </c>
    </row>
    <row r="70" spans="1:8" ht="40.5" x14ac:dyDescent="0.25">
      <c r="A70" s="7">
        <v>69</v>
      </c>
      <c r="B70" s="37" t="s">
        <v>214</v>
      </c>
      <c r="C70" s="1" t="s">
        <v>136</v>
      </c>
      <c r="D70" s="17" t="s">
        <v>139</v>
      </c>
      <c r="E70" s="6" t="s">
        <v>7</v>
      </c>
      <c r="F70" s="23">
        <v>40</v>
      </c>
      <c r="G70" s="20">
        <v>2200</v>
      </c>
      <c r="H70" s="21">
        <f t="shared" si="2"/>
        <v>88000</v>
      </c>
    </row>
    <row r="71" spans="1:8" ht="135" x14ac:dyDescent="0.25">
      <c r="A71" s="7">
        <v>70</v>
      </c>
      <c r="B71" s="37" t="s">
        <v>206</v>
      </c>
      <c r="C71" s="1" t="s">
        <v>140</v>
      </c>
      <c r="D71" s="9" t="s">
        <v>141</v>
      </c>
      <c r="E71" s="11" t="s">
        <v>7</v>
      </c>
      <c r="F71" s="25">
        <v>20</v>
      </c>
      <c r="G71" s="20">
        <v>50000</v>
      </c>
      <c r="H71" s="21">
        <f t="shared" si="2"/>
        <v>1000000</v>
      </c>
    </row>
    <row r="72" spans="1:8" ht="58.5" customHeight="1" x14ac:dyDescent="0.35">
      <c r="A72" s="36" t="s">
        <v>157</v>
      </c>
      <c r="B72" s="36"/>
      <c r="C72" s="36"/>
      <c r="D72" s="36"/>
      <c r="E72" s="36"/>
      <c r="F72" s="36"/>
      <c r="G72" s="36"/>
      <c r="H72" s="36"/>
    </row>
  </sheetData>
  <mergeCells count="1">
    <mergeCell ref="A72:H7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Պարագա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dc:creator>
  <cp:lastModifiedBy>MkrtchyanRobert@outlook.com</cp:lastModifiedBy>
  <dcterms:created xsi:type="dcterms:W3CDTF">2015-06-05T18:17:20Z</dcterms:created>
  <dcterms:modified xsi:type="dcterms:W3CDTF">2026-06-18T13:24:06Z</dcterms:modified>
</cp:coreProperties>
</file>